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ОКС\КД\2017\5. СМР Модернизация ПС110кВ\Проект договора\"/>
    </mc:Choice>
  </mc:AlternateContent>
  <bookViews>
    <workbookView xWindow="0" yWindow="0" windowWidth="28800" windowHeight="1224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работ'!$34:$37</definedName>
    <definedName name="_xlnm.Print_Area" localSheetId="0">'График производства работ'!$A$1:$V$142</definedName>
  </definedNames>
  <calcPr calcId="162913"/>
</workbook>
</file>

<file path=xl/calcChain.xml><?xml version="1.0" encoding="utf-8"?>
<calcChain xmlns="http://schemas.openxmlformats.org/spreadsheetml/2006/main">
  <c r="O10" i="17" l="1"/>
  <c r="K28" i="17"/>
  <c r="K27" i="17"/>
  <c r="I28" i="17"/>
  <c r="I27" i="17"/>
  <c r="O23" i="17"/>
  <c r="O22" i="17"/>
  <c r="O18" i="17"/>
  <c r="O15" i="17"/>
  <c r="O14" i="17"/>
  <c r="O28" i="17" l="1"/>
  <c r="O27" i="17"/>
  <c r="O19" i="17" l="1"/>
  <c r="O11" i="17" l="1"/>
  <c r="D38" i="17" l="1"/>
  <c r="E38" i="17" s="1"/>
  <c r="F38" i="17" s="1"/>
  <c r="G38" i="17" s="1"/>
  <c r="H38" i="17" s="1"/>
  <c r="I38" i="17" s="1"/>
  <c r="J38" i="17" s="1"/>
  <c r="K38" i="17" s="1"/>
  <c r="L38" i="17" s="1"/>
  <c r="M38" i="17" s="1"/>
  <c r="N38" i="17" s="1"/>
  <c r="O38" i="17" s="1"/>
  <c r="P38" i="17" s="1"/>
  <c r="Q38" i="17" s="1"/>
  <c r="R38" i="17" s="1"/>
  <c r="S38" i="17" s="1"/>
  <c r="T38" i="17" s="1"/>
  <c r="U38" i="17" s="1"/>
</calcChain>
</file>

<file path=xl/sharedStrings.xml><?xml version="1.0" encoding="utf-8"?>
<sst xmlns="http://schemas.openxmlformats.org/spreadsheetml/2006/main" count="259" uniqueCount="112">
  <si>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</si>
  <si>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</si>
  <si>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</si>
  <si>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</si>
  <si>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</si>
  <si>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</si>
  <si>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Сроки производства работ</t>
  </si>
  <si>
    <t>Примечание</t>
  </si>
  <si>
    <t>Глава 8. Временные здания и сооружения</t>
  </si>
  <si>
    <t>1.1.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</si>
  <si>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</si>
  <si>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</si>
  <si>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</si>
  <si>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Подрядчик:</t>
  </si>
  <si>
    <t>IV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</si>
  <si>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</si>
  <si>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</si>
  <si>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</si>
  <si>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</si>
  <si>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</si>
  <si>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</si>
  <si>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2.</t>
  </si>
  <si>
    <t>2.2.</t>
  </si>
  <si>
    <t>2.3.</t>
  </si>
  <si>
    <t>2.4.</t>
  </si>
  <si>
    <t>3.</t>
  </si>
  <si>
    <t>5.</t>
  </si>
  <si>
    <t>6.</t>
  </si>
  <si>
    <t>7.</t>
  </si>
  <si>
    <t>8.</t>
  </si>
  <si>
    <t>9.</t>
  </si>
  <si>
    <t>10.</t>
  </si>
  <si>
    <t>Заключение договора страхования</t>
  </si>
  <si>
    <t xml:space="preserve">в том числе: </t>
  </si>
  <si>
    <t xml:space="preserve">Общий объем капитальных вложений тыс.руб. (без НДС),                                                                  </t>
  </si>
  <si>
    <t>12.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</si>
  <si>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</si>
  <si>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</si>
  <si>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</si>
  <si>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</si>
  <si>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</si>
  <si>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</si>
  <si>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</si>
  <si>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</si>
  <si>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</si>
  <si>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</si>
  <si>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>ИТОГО финансирование по месяцам (с НДС)</t>
  </si>
  <si>
    <t xml:space="preserve">Приложение № 2 </t>
  </si>
  <si>
    <t>Заказчик:</t>
  </si>
  <si>
    <t xml:space="preserve">Общий объем освоения кап. вложений и финансирование за год тыс.руб. </t>
  </si>
  <si>
    <t>от  _________________201_ г.</t>
  </si>
  <si>
    <t xml:space="preserve">Освоение кап. вложений / финансирование за квартал  тыс.руб. </t>
  </si>
  <si>
    <t xml:space="preserve">Освоение кап. вложений /финансирование за квартал  тыс.руб. </t>
  </si>
  <si>
    <t xml:space="preserve">Освоение кап. вложений / финансирование за квартал тыс.руб. </t>
  </si>
  <si>
    <t>Показатель</t>
  </si>
  <si>
    <t>Освоение (без НДС)</t>
  </si>
  <si>
    <t>Финансирование (с НДС)</t>
  </si>
  <si>
    <t>Стоимость работ по договору в текущих ценах  тыс. руб. (без НДС)</t>
  </si>
  <si>
    <t>**В случае отсутствия в договоре условий об авансировании пункты 12.1-12.4 из графика исключаются.</t>
  </si>
  <si>
    <r>
      <t>График производства работ (освоения капитальных вложений и финансирования поставок, работ)</t>
    </r>
    <r>
      <rPr>
        <b/>
        <sz val="14"/>
        <color theme="3" tint="0.39997558519241921"/>
        <rFont val="Times New Roman"/>
        <family val="1"/>
        <charset val="204"/>
      </rPr>
      <t xml:space="preserve">   </t>
    </r>
    <r>
      <rPr>
        <b/>
        <sz val="14"/>
        <rFont val="Times New Roman"/>
        <family val="1"/>
        <charset val="204"/>
      </rPr>
      <t xml:space="preserve">     </t>
    </r>
  </si>
  <si>
    <t>по модернизации ПС 110 кВ филиала АО "Тюменьэнерго" Северные электрические сети</t>
  </si>
  <si>
    <t>к Договору подряда №______</t>
  </si>
  <si>
    <t>тыс. руб.</t>
  </si>
  <si>
    <t>Итого</t>
  </si>
  <si>
    <t>-</t>
  </si>
  <si>
    <t>I кв. 2017</t>
  </si>
  <si>
    <t>II кв. 2017</t>
  </si>
  <si>
    <t>III кв. 2017</t>
  </si>
  <si>
    <t>IV кв. 2017</t>
  </si>
  <si>
    <t>дд.мм.гггг</t>
  </si>
  <si>
    <t>Демонтажные работы ПС 110 кВ УКПГ-2</t>
  </si>
  <si>
    <t>Демонтажные работы ПС 110/6 кВ Звезда (ГКС)</t>
  </si>
  <si>
    <t>Демонтажные работы ПС 110 кВ УКПГ-15</t>
  </si>
  <si>
    <t>Демонтажные работы ПС 110 кВ Хасырейская</t>
  </si>
  <si>
    <t>1.2.</t>
  </si>
  <si>
    <t>1.3.</t>
  </si>
  <si>
    <t>1.4.</t>
  </si>
  <si>
    <t>Приобретение и монтаж электротехнического оборудования ПС 110 кВ УКПГ-2</t>
  </si>
  <si>
    <t>Приобретение и монтаж электротехнического оборудования ПС 110/6 кВ Звезда (ГКС)</t>
  </si>
  <si>
    <t>Приобретение и монтаж электротехнического оборудования ПС 110 кВ УКПГ-15</t>
  </si>
  <si>
    <t>Приобретение и монтаж электротехнического оборудования ПС 110 кВ Хасырейская</t>
  </si>
  <si>
    <t>4.</t>
  </si>
  <si>
    <t>Непредвиденные затраты 1,5%</t>
  </si>
  <si>
    <t>Авасовые платежи</t>
  </si>
  <si>
    <t>7.1</t>
  </si>
  <si>
    <t>7.2</t>
  </si>
  <si>
    <t>7.3</t>
  </si>
  <si>
    <t>7.4</t>
  </si>
  <si>
    <t>11.</t>
  </si>
  <si>
    <t>Показатели инвестиционной программы АО "Тюменьэнерго" по объекту ПС-110 кВ УКПГ-2 на 2017 год</t>
  </si>
  <si>
    <t>Показатели инвестиционной программы АО "Тюменьэнерго" по объекту ПС-110/6 кВ Звезда (ГКС) на 2017 год</t>
  </si>
  <si>
    <t>Показатели инвестиционной программы АО "Тюменьэнерго" по объекту ПС-110 кВ УКПГ-15 на 2017 год</t>
  </si>
  <si>
    <t>Показатели инвестиционной программы АО "Тюменьэнерго" по объекту ПС-110 кВ Хасырейская на 2017 год</t>
  </si>
  <si>
    <t>Показатели инвестиционной программы АО "Тюменьэнерго" по объектам на 2017 год</t>
  </si>
  <si>
    <t xml:space="preserve">Общий объем капитальных вложений тыс.руб. (с НДС),                                      </t>
  </si>
  <si>
    <t>ПС 110 кВ УКПГ-2</t>
  </si>
  <si>
    <t>ПС 110/6 кВ Звезда (ГКС)</t>
  </si>
  <si>
    <t>ПС 110 кВ УКПГ-15</t>
  </si>
  <si>
    <t>ПС 110 кВ Хасырейская</t>
  </si>
  <si>
    <t>Авансовый платёж в размере 15% от стоимости строительно-монтажных и пуско-наладочных работ (с НДС),</t>
  </si>
  <si>
    <t>Погашение аванса на СМР и ПНР (справочно, с НДС),</t>
  </si>
  <si>
    <t>Авансовый платёж в размере 30% от стоимости оборудования (с НДС),</t>
  </si>
  <si>
    <t>Погашение аванса на оборудование (справочно, с НДС),</t>
  </si>
  <si>
    <t>Оплата за выполненные работы и оборудование (с НДС),</t>
  </si>
  <si>
    <t>Оплата прочих затрат  (с НДС),</t>
  </si>
  <si>
    <t>Резерв в размере 5% по оплате выполненных СМР и ПНР (с НДС),</t>
  </si>
  <si>
    <t>Резерв в размере 5% по оплате оборудования (с НДС),</t>
  </si>
  <si>
    <t>Временные здания и сооружения, в том числе:</t>
  </si>
  <si>
    <t>Пуско-наладочные работы, в том числе:</t>
  </si>
  <si>
    <t>Строительно-монтажные работы, в том числе:</t>
  </si>
  <si>
    <t xml:space="preserve">Оборудование, в том числе: </t>
  </si>
  <si>
    <t xml:space="preserve">Прочие, в том числе: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</si>
</sst>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64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49" fontId="3" fillId="2" borderId="6" xfId="1" applyNumberFormat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4" xfId="1" applyFont="1" applyFill="1" applyBorder="1" applyAlignment="1">
      <alignment horizontal="left" vertical="center" wrapText="1"/>
    </xf>
    <xf numFmtId="0" fontId="3" fillId="0" borderId="4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4" fillId="0" borderId="2" xfId="1" applyFont="1" applyBorder="1"/>
    <xf numFmtId="0" fontId="2" fillId="0" borderId="2" xfId="1" applyFont="1" applyBorder="1"/>
    <xf numFmtId="0" fontId="3" fillId="0" borderId="12" xfId="1" applyFont="1" applyBorder="1"/>
    <xf numFmtId="0" fontId="4" fillId="0" borderId="1" xfId="1" applyFont="1" applyBorder="1"/>
    <xf numFmtId="0" fontId="2" fillId="0" borderId="15" xfId="1" applyFont="1" applyBorder="1"/>
    <xf numFmtId="0" fontId="2" fillId="0" borderId="1" xfId="1" applyFont="1" applyBorder="1"/>
    <xf numFmtId="0" fontId="2" fillId="0" borderId="20" xfId="1" applyFont="1" applyBorder="1"/>
    <xf numFmtId="0" fontId="2" fillId="0" borderId="24" xfId="1" applyFont="1" applyBorder="1"/>
    <xf numFmtId="0" fontId="3" fillId="0" borderId="0" xfId="1" applyFont="1" applyBorder="1"/>
    <xf numFmtId="0" fontId="7" fillId="0" borderId="0" xfId="1" applyFont="1"/>
    <xf numFmtId="0" fontId="8" fillId="0" borderId="0" xfId="1" applyFont="1"/>
    <xf numFmtId="0" fontId="9" fillId="0" borderId="0" xfId="1" applyFont="1"/>
    <xf numFmtId="0" fontId="9" fillId="0" borderId="0" xfId="1" applyFont="1" applyAlignment="1"/>
    <xf numFmtId="49" fontId="9" fillId="0" borderId="0" xfId="1" applyNumberFormat="1" applyFont="1" applyAlignment="1">
      <alignment horizontal="center" wrapText="1"/>
    </xf>
    <xf numFmtId="0" fontId="9" fillId="0" borderId="0" xfId="1" applyFont="1" applyAlignment="1">
      <alignment horizontal="center" wrapText="1"/>
    </xf>
    <xf numFmtId="0" fontId="5" fillId="0" borderId="0" xfId="1" applyFont="1" applyAlignment="1"/>
    <xf numFmtId="0" fontId="5" fillId="0" borderId="0" xfId="1" applyFont="1" applyAlignment="1">
      <alignment horizontal="center"/>
    </xf>
    <xf numFmtId="0" fontId="11" fillId="0" borderId="0" xfId="1" applyFont="1"/>
    <xf numFmtId="0" fontId="9" fillId="0" borderId="0" xfId="1" applyFont="1" applyAlignment="1">
      <alignment horizontal="right"/>
    </xf>
    <xf numFmtId="0" fontId="6" fillId="0" borderId="2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9" fillId="2" borderId="1" xfId="1" applyFont="1" applyFill="1" applyBorder="1"/>
    <xf numFmtId="0" fontId="9" fillId="2" borderId="2" xfId="1" applyFont="1" applyFill="1" applyBorder="1"/>
    <xf numFmtId="0" fontId="9" fillId="2" borderId="15" xfId="1" applyFont="1" applyFill="1" applyBorder="1"/>
    <xf numFmtId="0" fontId="9" fillId="2" borderId="20" xfId="1" applyFont="1" applyFill="1" applyBorder="1"/>
    <xf numFmtId="0" fontId="9" fillId="2" borderId="23" xfId="1" applyFont="1" applyFill="1" applyBorder="1"/>
    <xf numFmtId="0" fontId="6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0" fontId="9" fillId="2" borderId="6" xfId="1" applyFont="1" applyFill="1" applyBorder="1"/>
    <xf numFmtId="0" fontId="9" fillId="2" borderId="4" xfId="1" applyFont="1" applyFill="1" applyBorder="1"/>
    <xf numFmtId="0" fontId="6" fillId="2" borderId="15" xfId="1" applyFont="1" applyFill="1" applyBorder="1" applyAlignment="1">
      <alignment horizontal="center" vertical="center" wrapText="1"/>
    </xf>
    <xf numFmtId="0" fontId="9" fillId="2" borderId="13" xfId="1" applyFont="1" applyFill="1" applyBorder="1"/>
    <xf numFmtId="0" fontId="9" fillId="2" borderId="19" xfId="1" applyFont="1" applyFill="1" applyBorder="1"/>
    <xf numFmtId="0" fontId="9" fillId="2" borderId="24" xfId="1" applyFont="1" applyFill="1" applyBorder="1"/>
    <xf numFmtId="49" fontId="9" fillId="2" borderId="5" xfId="1" applyNumberFormat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left" vertical="center" wrapText="1"/>
    </xf>
    <xf numFmtId="49" fontId="9" fillId="2" borderId="4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/>
    <xf numFmtId="0" fontId="9" fillId="2" borderId="4" xfId="1" applyFont="1" applyFill="1" applyBorder="1" applyAlignment="1"/>
    <xf numFmtId="0" fontId="9" fillId="2" borderId="13" xfId="1" applyFont="1" applyFill="1" applyBorder="1" applyAlignment="1"/>
    <xf numFmtId="0" fontId="9" fillId="2" borderId="19" xfId="1" applyFont="1" applyFill="1" applyBorder="1" applyAlignment="1"/>
    <xf numFmtId="0" fontId="9" fillId="2" borderId="24" xfId="1" applyFont="1" applyFill="1" applyBorder="1" applyAlignment="1"/>
    <xf numFmtId="0" fontId="6" fillId="2" borderId="9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9" fillId="0" borderId="0" xfId="1" applyFont="1" applyBorder="1"/>
    <xf numFmtId="0" fontId="9" fillId="0" borderId="4" xfId="1" applyFont="1" applyBorder="1"/>
    <xf numFmtId="49" fontId="9" fillId="0" borderId="4" xfId="1" applyNumberFormat="1" applyFont="1" applyBorder="1" applyAlignment="1">
      <alignment horizontal="center" wrapText="1"/>
    </xf>
    <xf numFmtId="0" fontId="9" fillId="0" borderId="4" xfId="1" applyFont="1" applyBorder="1" applyAlignment="1">
      <alignment horizontal="center" wrapText="1"/>
    </xf>
    <xf numFmtId="0" fontId="9" fillId="0" borderId="8" xfId="1" applyFont="1" applyBorder="1"/>
    <xf numFmtId="0" fontId="9" fillId="0" borderId="6" xfId="1" applyFont="1" applyBorder="1"/>
    <xf numFmtId="0" fontId="9" fillId="0" borderId="13" xfId="1" applyFont="1" applyBorder="1"/>
    <xf numFmtId="0" fontId="9" fillId="0" borderId="19" xfId="1" applyFont="1" applyBorder="1"/>
    <xf numFmtId="0" fontId="9" fillId="0" borderId="24" xfId="1" applyFont="1" applyBorder="1"/>
    <xf numFmtId="49" fontId="6" fillId="2" borderId="6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vertical="center" wrapText="1"/>
    </xf>
    <xf numFmtId="0" fontId="14" fillId="0" borderId="0" xfId="1" applyFont="1" applyBorder="1"/>
    <xf numFmtId="0" fontId="14" fillId="0" borderId="4" xfId="1" applyFont="1" applyBorder="1"/>
    <xf numFmtId="49" fontId="14" fillId="0" borderId="4" xfId="1" applyNumberFormat="1" applyFont="1" applyBorder="1" applyAlignment="1">
      <alignment horizontal="center" wrapText="1"/>
    </xf>
    <xf numFmtId="0" fontId="14" fillId="0" borderId="4" xfId="1" applyFont="1" applyBorder="1" applyAlignment="1">
      <alignment horizontal="center" wrapText="1"/>
    </xf>
    <xf numFmtId="0" fontId="14" fillId="0" borderId="8" xfId="1" applyFont="1" applyBorder="1"/>
    <xf numFmtId="0" fontId="14" fillId="0" borderId="6" xfId="1" applyFont="1" applyBorder="1"/>
    <xf numFmtId="0" fontId="14" fillId="0" borderId="13" xfId="1" applyFont="1" applyBorder="1"/>
    <xf numFmtId="0" fontId="14" fillId="0" borderId="19" xfId="1" applyFont="1" applyBorder="1"/>
    <xf numFmtId="0" fontId="14" fillId="0" borderId="24" xfId="1" applyFont="1" applyBorder="1"/>
    <xf numFmtId="49" fontId="9" fillId="0" borderId="2" xfId="1" applyNumberFormat="1" applyFont="1" applyBorder="1" applyAlignment="1">
      <alignment horizontal="center" wrapText="1"/>
    </xf>
    <xf numFmtId="0" fontId="9" fillId="0" borderId="2" xfId="1" applyFont="1" applyBorder="1" applyAlignment="1">
      <alignment horizontal="center" wrapText="1"/>
    </xf>
    <xf numFmtId="0" fontId="9" fillId="0" borderId="12" xfId="1" applyFont="1" applyBorder="1"/>
    <xf numFmtId="0" fontId="9" fillId="0" borderId="1" xfId="1" applyFont="1" applyBorder="1"/>
    <xf numFmtId="0" fontId="9" fillId="0" borderId="2" xfId="1" applyFont="1" applyBorder="1"/>
    <xf numFmtId="0" fontId="9" fillId="0" borderId="15" xfId="1" applyFont="1" applyBorder="1"/>
    <xf numFmtId="0" fontId="9" fillId="0" borderId="20" xfId="1" applyFont="1" applyBorder="1"/>
    <xf numFmtId="0" fontId="6" fillId="0" borderId="15" xfId="1" applyFont="1" applyBorder="1" applyAlignment="1">
      <alignment horizontal="center" vertical="center"/>
    </xf>
    <xf numFmtId="0" fontId="6" fillId="0" borderId="0" xfId="1" applyFont="1" applyAlignment="1"/>
    <xf numFmtId="0" fontId="9" fillId="2" borderId="4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9" fillId="0" borderId="0" xfId="1" applyFont="1" applyFill="1" applyBorder="1" applyAlignment="1">
      <alignment horizontal="left"/>
    </xf>
    <xf numFmtId="4" fontId="9" fillId="3" borderId="0" xfId="1" applyNumberFormat="1" applyFont="1" applyFill="1" applyBorder="1" applyAlignment="1">
      <alignment horizontal="center"/>
    </xf>
    <xf numFmtId="4" fontId="6" fillId="3" borderId="0" xfId="1" applyNumberFormat="1" applyFont="1" applyFill="1" applyBorder="1" applyAlignment="1">
      <alignment horizontal="center"/>
    </xf>
    <xf numFmtId="4" fontId="6" fillId="3" borderId="8" xfId="1" applyNumberFormat="1" applyFont="1" applyFill="1" applyBorder="1" applyAlignment="1">
      <alignment horizontal="center"/>
    </xf>
    <xf numFmtId="4" fontId="6" fillId="3" borderId="43" xfId="1" applyNumberFormat="1" applyFont="1" applyFill="1" applyBorder="1" applyAlignment="1">
      <alignment horizontal="center"/>
    </xf>
    <xf numFmtId="4" fontId="6" fillId="3" borderId="9" xfId="1" applyNumberFormat="1" applyFont="1" applyFill="1" applyBorder="1" applyAlignment="1">
      <alignment horizontal="center"/>
    </xf>
    <xf numFmtId="0" fontId="9" fillId="0" borderId="4" xfId="1" applyFont="1" applyFill="1" applyBorder="1" applyAlignment="1">
      <alignment horizontal="left"/>
    </xf>
    <xf numFmtId="0" fontId="6" fillId="0" borderId="4" xfId="1" applyFont="1" applyFill="1" applyBorder="1" applyAlignment="1">
      <alignment horizontal="center"/>
    </xf>
    <xf numFmtId="0" fontId="6" fillId="3" borderId="4" xfId="1" applyFont="1" applyFill="1" applyBorder="1" applyAlignment="1">
      <alignment horizontal="center"/>
    </xf>
    <xf numFmtId="4" fontId="9" fillId="3" borderId="8" xfId="1" applyNumberFormat="1" applyFont="1" applyFill="1" applyBorder="1" applyAlignment="1">
      <alignment horizontal="center"/>
    </xf>
    <xf numFmtId="4" fontId="9" fillId="3" borderId="9" xfId="1" applyNumberFormat="1" applyFont="1" applyFill="1" applyBorder="1" applyAlignment="1">
      <alignment horizontal="center"/>
    </xf>
    <xf numFmtId="0" fontId="6" fillId="0" borderId="4" xfId="1" applyFont="1" applyFill="1" applyBorder="1" applyAlignment="1">
      <alignment horizontal="left"/>
    </xf>
    <xf numFmtId="0" fontId="6" fillId="0" borderId="3" xfId="1" applyFont="1" applyBorder="1" applyAlignment="1">
      <alignment horizontal="center" vertical="center" textRotation="90" wrapText="1"/>
    </xf>
    <xf numFmtId="0" fontId="6" fillId="0" borderId="17" xfId="1" applyFont="1" applyBorder="1" applyAlignment="1">
      <alignment horizontal="center" vertical="center" textRotation="90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textRotation="90" wrapText="1"/>
    </xf>
    <xf numFmtId="0" fontId="6" fillId="0" borderId="16" xfId="1" applyFont="1" applyBorder="1" applyAlignment="1">
      <alignment horizontal="center" vertical="center" textRotation="90" wrapText="1"/>
    </xf>
    <xf numFmtId="0" fontId="6" fillId="0" borderId="14" xfId="1" applyFont="1" applyBorder="1" applyAlignment="1">
      <alignment horizontal="center" vertical="center" textRotation="90" wrapText="1"/>
    </xf>
    <xf numFmtId="0" fontId="6" fillId="0" borderId="18" xfId="1" applyFont="1" applyBorder="1" applyAlignment="1">
      <alignment horizontal="center" vertical="center" textRotation="90" wrapText="1"/>
    </xf>
    <xf numFmtId="0" fontId="5" fillId="0" borderId="0" xfId="1" applyFont="1" applyAlignment="1"/>
    <xf numFmtId="0" fontId="6" fillId="0" borderId="2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49" fontId="6" fillId="0" borderId="31" xfId="1" applyNumberFormat="1" applyFont="1" applyBorder="1" applyAlignment="1">
      <alignment horizontal="center" vertical="center" wrapText="1"/>
    </xf>
    <xf numFmtId="49" fontId="6" fillId="0" borderId="32" xfId="1" applyNumberFormat="1" applyFont="1" applyBorder="1" applyAlignment="1">
      <alignment horizontal="center" vertical="center" wrapText="1"/>
    </xf>
    <xf numFmtId="49" fontId="6" fillId="0" borderId="33" xfId="1" applyNumberFormat="1" applyFont="1" applyBorder="1" applyAlignment="1">
      <alignment horizontal="center" vertical="center" wrapText="1"/>
    </xf>
    <xf numFmtId="49" fontId="6" fillId="0" borderId="34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49" fontId="6" fillId="0" borderId="35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9" fontId="6" fillId="0" borderId="40" xfId="1" applyNumberFormat="1" applyFont="1" applyBorder="1" applyAlignment="1">
      <alignment horizontal="center" vertical="center" wrapText="1"/>
    </xf>
    <xf numFmtId="0" fontId="6" fillId="0" borderId="44" xfId="1" applyFont="1" applyBorder="1" applyAlignment="1">
      <alignment horizontal="center" vertical="center" textRotation="90" wrapText="1"/>
    </xf>
  </cellXfs>
  <cellStyles count="3">
    <cellStyle name="Обычный" xfId="0" builtinId="0"/>
    <cellStyle name="Обычный 2" xfId="2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50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50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50</xdr:row>
      <xdr:rowOff>0</xdr:rowOff>
    </xdr:from>
    <xdr:to>
      <xdr:col>21</xdr:col>
      <xdr:colOff>104775</xdr:colOff>
      <xdr:row>50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50</xdr:row>
      <xdr:rowOff>0</xdr:rowOff>
    </xdr:from>
    <xdr:to>
      <xdr:col>21</xdr:col>
      <xdr:colOff>104775</xdr:colOff>
      <xdr:row>50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V146"/>
  <sheetViews>
    <sheetView tabSelected="1" view="pageBreakPreview" topLeftCell="A115" zoomScale="75" zoomScaleNormal="100" zoomScaleSheetLayoutView="75" workbookViewId="0">
      <selection activeCell="O88" sqref="O88"/>
    </sheetView>
  </sheetViews>
  <sheetFormatPr defaultRowHeight="15.75" x14ac:dyDescent="0.25"/>
  <cols>
    <col min="1" max="1" width="6.5703125" style="5" customWidth="1"/>
    <col min="2" max="2" width="40.140625" style="5" customWidth="1"/>
    <col min="3" max="3" width="3.7109375" style="5" hidden="1" customWidth="1"/>
    <col min="4" max="4" width="14.28515625" style="5" customWidth="1"/>
    <col min="5" max="5" width="13.85546875" style="6" customWidth="1"/>
    <col min="6" max="6" width="16.140625" style="6" customWidth="1"/>
    <col min="7" max="7" width="9.7109375" style="7" customWidth="1"/>
    <col min="8" max="8" width="12.5703125" style="5" customWidth="1"/>
    <col min="9" max="9" width="12.5703125" style="2" customWidth="1"/>
    <col min="10" max="10" width="13.28515625" style="2" customWidth="1"/>
    <col min="11" max="11" width="12.85546875" style="2" customWidth="1"/>
    <col min="12" max="12" width="13.42578125" style="1" customWidth="1"/>
    <col min="13" max="13" width="11.42578125" style="1" customWidth="1"/>
    <col min="14" max="14" width="12.140625" style="1" customWidth="1"/>
    <col min="15" max="15" width="12.7109375" style="1" customWidth="1"/>
    <col min="16" max="16" width="11.7109375" style="1" customWidth="1"/>
    <col min="17" max="17" width="12" style="1" customWidth="1"/>
    <col min="18" max="18" width="11" style="1" customWidth="1"/>
    <col min="19" max="19" width="10.85546875" style="1" customWidth="1"/>
    <col min="20" max="20" width="12.7109375" style="1" customWidth="1"/>
    <col min="21" max="21" width="16.7109375" style="1" customWidth="1"/>
    <col min="22" max="22" width="15.140625" style="1" customWidth="1"/>
    <col min="23" max="16384" width="9.140625" style="1"/>
  </cols>
  <sheetData>
    <row r="1" spans="1:22" ht="18.75" x14ac:dyDescent="0.3">
      <c r="V1" s="36" t="s">
        <v>47</v>
      </c>
    </row>
    <row r="2" spans="1:22" ht="18.75" x14ac:dyDescent="0.3">
      <c r="V2" s="36" t="s">
        <v>61</v>
      </c>
    </row>
    <row r="3" spans="1:22" ht="18.75" x14ac:dyDescent="0.3">
      <c r="V3" s="36" t="s">
        <v>50</v>
      </c>
    </row>
    <row r="5" spans="1:22" ht="18.75" customHeight="1" x14ac:dyDescent="0.25"/>
    <row r="6" spans="1:22" s="29" customFormat="1" ht="18.75" x14ac:dyDescent="0.3">
      <c r="B6" s="29" t="s">
        <v>13</v>
      </c>
      <c r="D6" s="30"/>
      <c r="E6" s="31"/>
      <c r="F6" s="31"/>
      <c r="G6" s="32"/>
      <c r="S6" s="29" t="s">
        <v>48</v>
      </c>
    </row>
    <row r="7" spans="1:22" s="2" customFormat="1" x14ac:dyDescent="0.25">
      <c r="A7" s="136"/>
      <c r="B7" s="136"/>
      <c r="C7" s="136"/>
      <c r="D7" s="136"/>
      <c r="E7" s="136"/>
      <c r="F7" s="136"/>
      <c r="G7" s="7"/>
      <c r="H7" s="5"/>
    </row>
    <row r="8" spans="1:22" s="2" customFormat="1" ht="18.75" x14ac:dyDescent="0.3">
      <c r="A8" s="8"/>
      <c r="B8" s="8"/>
      <c r="C8" s="8"/>
      <c r="D8" s="33"/>
      <c r="E8" s="112" t="s">
        <v>89</v>
      </c>
      <c r="F8" s="112"/>
      <c r="G8" s="112"/>
      <c r="H8" s="32"/>
      <c r="I8" s="29"/>
      <c r="J8" s="29"/>
      <c r="K8" s="29"/>
      <c r="L8" s="29"/>
      <c r="M8" s="29"/>
      <c r="N8" s="29"/>
      <c r="O8" s="29"/>
      <c r="P8" s="29" t="s">
        <v>62</v>
      </c>
      <c r="Q8" s="29"/>
    </row>
    <row r="9" spans="1:22" s="2" customFormat="1" ht="18.75" x14ac:dyDescent="0.3">
      <c r="A9" s="8"/>
      <c r="B9" s="8"/>
      <c r="C9" s="8"/>
      <c r="D9" s="33"/>
      <c r="E9" s="126" t="s">
        <v>54</v>
      </c>
      <c r="F9" s="126"/>
      <c r="G9" s="122" t="s">
        <v>65</v>
      </c>
      <c r="H9" s="122"/>
      <c r="I9" s="122" t="s">
        <v>66</v>
      </c>
      <c r="J9" s="122"/>
      <c r="K9" s="122" t="s">
        <v>67</v>
      </c>
      <c r="L9" s="122"/>
      <c r="M9" s="122" t="s">
        <v>68</v>
      </c>
      <c r="N9" s="122"/>
      <c r="O9" s="122" t="s">
        <v>63</v>
      </c>
      <c r="P9" s="122"/>
      <c r="Q9" s="122"/>
    </row>
    <row r="10" spans="1:22" s="2" customFormat="1" ht="18.75" x14ac:dyDescent="0.3">
      <c r="A10" s="8"/>
      <c r="B10" s="34"/>
      <c r="C10" s="34"/>
      <c r="D10" s="34"/>
      <c r="E10" s="121" t="s">
        <v>55</v>
      </c>
      <c r="F10" s="121"/>
      <c r="G10" s="123" t="s">
        <v>64</v>
      </c>
      <c r="H10" s="123"/>
      <c r="I10" s="124" t="s">
        <v>64</v>
      </c>
      <c r="J10" s="125"/>
      <c r="K10" s="124">
        <v>14774.819</v>
      </c>
      <c r="L10" s="125"/>
      <c r="M10" s="124" t="s">
        <v>64</v>
      </c>
      <c r="N10" s="125"/>
      <c r="O10" s="118">
        <f>K10</f>
        <v>14774.819</v>
      </c>
      <c r="P10" s="119"/>
      <c r="Q10" s="120"/>
    </row>
    <row r="11" spans="1:22" s="2" customFormat="1" ht="18.75" x14ac:dyDescent="0.3">
      <c r="A11" s="8"/>
      <c r="B11" s="8"/>
      <c r="C11" s="8"/>
      <c r="D11" s="33"/>
      <c r="E11" s="121" t="s">
        <v>56</v>
      </c>
      <c r="F11" s="121"/>
      <c r="G11" s="124" t="s">
        <v>64</v>
      </c>
      <c r="H11" s="125"/>
      <c r="I11" s="124">
        <v>4698.4480000000003</v>
      </c>
      <c r="J11" s="125"/>
      <c r="K11" s="124">
        <v>12706.088</v>
      </c>
      <c r="L11" s="125"/>
      <c r="M11" s="124" t="s">
        <v>64</v>
      </c>
      <c r="N11" s="125"/>
      <c r="O11" s="118">
        <f>I11+K11</f>
        <v>17404.536</v>
      </c>
      <c r="P11" s="119"/>
      <c r="Q11" s="120"/>
    </row>
    <row r="12" spans="1:22" s="2" customFormat="1" ht="18.75" x14ac:dyDescent="0.3">
      <c r="A12" s="114"/>
      <c r="B12" s="114"/>
      <c r="C12" s="114"/>
      <c r="D12" s="114"/>
      <c r="E12" s="112" t="s">
        <v>90</v>
      </c>
      <c r="F12" s="115"/>
      <c r="G12" s="116"/>
      <c r="H12" s="116"/>
      <c r="I12" s="116"/>
      <c r="J12" s="116"/>
      <c r="K12" s="116"/>
      <c r="L12" s="116"/>
      <c r="M12" s="116"/>
      <c r="N12" s="116"/>
      <c r="O12" s="117"/>
      <c r="P12" s="117"/>
      <c r="Q12" s="117"/>
    </row>
    <row r="13" spans="1:22" s="2" customFormat="1" ht="18.75" x14ac:dyDescent="0.3">
      <c r="A13" s="114"/>
      <c r="B13" s="114"/>
      <c r="C13" s="114"/>
      <c r="D13" s="114"/>
      <c r="E13" s="126" t="s">
        <v>54</v>
      </c>
      <c r="F13" s="126"/>
      <c r="G13" s="122" t="s">
        <v>65</v>
      </c>
      <c r="H13" s="122"/>
      <c r="I13" s="122" t="s">
        <v>66</v>
      </c>
      <c r="J13" s="122"/>
      <c r="K13" s="122" t="s">
        <v>67</v>
      </c>
      <c r="L13" s="122"/>
      <c r="M13" s="122" t="s">
        <v>68</v>
      </c>
      <c r="N13" s="122"/>
      <c r="O13" s="122" t="s">
        <v>63</v>
      </c>
      <c r="P13" s="122"/>
      <c r="Q13" s="122"/>
    </row>
    <row r="14" spans="1:22" s="2" customFormat="1" ht="18.75" x14ac:dyDescent="0.3">
      <c r="A14" s="114"/>
      <c r="B14" s="114"/>
      <c r="C14" s="114"/>
      <c r="D14" s="114"/>
      <c r="E14" s="121" t="s">
        <v>55</v>
      </c>
      <c r="F14" s="121"/>
      <c r="G14" s="123" t="s">
        <v>64</v>
      </c>
      <c r="H14" s="123"/>
      <c r="I14" s="124" t="s">
        <v>64</v>
      </c>
      <c r="J14" s="125"/>
      <c r="K14" s="124">
        <v>6594.07</v>
      </c>
      <c r="L14" s="125"/>
      <c r="M14" s="124" t="s">
        <v>64</v>
      </c>
      <c r="N14" s="125"/>
      <c r="O14" s="118">
        <f>K14</f>
        <v>6594.07</v>
      </c>
      <c r="P14" s="119"/>
      <c r="Q14" s="120"/>
    </row>
    <row r="15" spans="1:22" s="2" customFormat="1" ht="18.75" x14ac:dyDescent="0.3">
      <c r="A15" s="114"/>
      <c r="B15" s="114"/>
      <c r="C15" s="114"/>
      <c r="D15" s="114"/>
      <c r="E15" s="121" t="s">
        <v>56</v>
      </c>
      <c r="F15" s="121"/>
      <c r="G15" s="124" t="s">
        <v>64</v>
      </c>
      <c r="H15" s="125"/>
      <c r="I15" s="124">
        <v>2142.9189999999999</v>
      </c>
      <c r="J15" s="125"/>
      <c r="K15" s="124">
        <v>5663.8069999999998</v>
      </c>
      <c r="L15" s="125"/>
      <c r="M15" s="124" t="s">
        <v>64</v>
      </c>
      <c r="N15" s="125"/>
      <c r="O15" s="118">
        <f>I15+K15</f>
        <v>7806.7259999999997</v>
      </c>
      <c r="P15" s="119"/>
      <c r="Q15" s="120"/>
    </row>
    <row r="16" spans="1:22" s="2" customFormat="1" ht="18.75" x14ac:dyDescent="0.3">
      <c r="A16" s="114"/>
      <c r="B16" s="114"/>
      <c r="C16" s="114"/>
      <c r="D16" s="114"/>
      <c r="E16" s="112" t="s">
        <v>91</v>
      </c>
      <c r="F16" s="115"/>
      <c r="G16" s="116"/>
      <c r="H16" s="116"/>
      <c r="I16" s="116"/>
      <c r="J16" s="116"/>
      <c r="K16" s="116"/>
      <c r="L16" s="116"/>
      <c r="M16" s="116"/>
      <c r="N16" s="116"/>
      <c r="O16" s="117"/>
      <c r="P16" s="117"/>
      <c r="Q16" s="117"/>
    </row>
    <row r="17" spans="1:22" s="2" customFormat="1" ht="18.75" x14ac:dyDescent="0.3">
      <c r="A17" s="114"/>
      <c r="B17" s="114"/>
      <c r="C17" s="114"/>
      <c r="D17" s="114"/>
      <c r="E17" s="126" t="s">
        <v>54</v>
      </c>
      <c r="F17" s="126"/>
      <c r="G17" s="122" t="s">
        <v>65</v>
      </c>
      <c r="H17" s="122"/>
      <c r="I17" s="122" t="s">
        <v>66</v>
      </c>
      <c r="J17" s="122"/>
      <c r="K17" s="122" t="s">
        <v>67</v>
      </c>
      <c r="L17" s="122"/>
      <c r="M17" s="122" t="s">
        <v>68</v>
      </c>
      <c r="N17" s="122"/>
      <c r="O17" s="122" t="s">
        <v>63</v>
      </c>
      <c r="P17" s="122"/>
      <c r="Q17" s="122"/>
    </row>
    <row r="18" spans="1:22" s="2" customFormat="1" ht="18.75" x14ac:dyDescent="0.3">
      <c r="A18" s="114"/>
      <c r="B18" s="114"/>
      <c r="C18" s="114"/>
      <c r="D18" s="114"/>
      <c r="E18" s="121" t="s">
        <v>55</v>
      </c>
      <c r="F18" s="121"/>
      <c r="G18" s="123" t="s">
        <v>64</v>
      </c>
      <c r="H18" s="123"/>
      <c r="I18" s="124">
        <v>14490.79</v>
      </c>
      <c r="J18" s="125"/>
      <c r="K18" s="124" t="s">
        <v>64</v>
      </c>
      <c r="L18" s="125"/>
      <c r="M18" s="124" t="s">
        <v>64</v>
      </c>
      <c r="N18" s="125"/>
      <c r="O18" s="118">
        <f>I18</f>
        <v>14490.79</v>
      </c>
      <c r="P18" s="119"/>
      <c r="Q18" s="120"/>
    </row>
    <row r="19" spans="1:22" s="2" customFormat="1" ht="18.75" x14ac:dyDescent="0.3">
      <c r="A19" s="114"/>
      <c r="B19" s="114"/>
      <c r="C19" s="114"/>
      <c r="D19" s="114"/>
      <c r="E19" s="121" t="s">
        <v>56</v>
      </c>
      <c r="F19" s="121"/>
      <c r="G19" s="124" t="s">
        <v>64</v>
      </c>
      <c r="H19" s="125"/>
      <c r="I19" s="124">
        <v>4637.71</v>
      </c>
      <c r="J19" s="125"/>
      <c r="K19" s="124">
        <v>12440.916999999999</v>
      </c>
      <c r="L19" s="125"/>
      <c r="M19" s="124" t="s">
        <v>64</v>
      </c>
      <c r="N19" s="125"/>
      <c r="O19" s="118">
        <f>I19+K19</f>
        <v>17078.627</v>
      </c>
      <c r="P19" s="119"/>
      <c r="Q19" s="120"/>
    </row>
    <row r="20" spans="1:22" s="2" customFormat="1" ht="18.75" x14ac:dyDescent="0.3">
      <c r="A20" s="114"/>
      <c r="B20" s="114"/>
      <c r="C20" s="114"/>
      <c r="D20" s="114"/>
      <c r="E20" s="112" t="s">
        <v>92</v>
      </c>
      <c r="F20" s="115"/>
      <c r="G20" s="116"/>
      <c r="H20" s="116"/>
      <c r="I20" s="116"/>
      <c r="J20" s="116"/>
      <c r="K20" s="116"/>
      <c r="L20" s="116"/>
      <c r="M20" s="116"/>
      <c r="N20" s="116"/>
      <c r="O20" s="117"/>
      <c r="P20" s="117"/>
      <c r="Q20" s="117"/>
    </row>
    <row r="21" spans="1:22" s="2" customFormat="1" ht="18.75" x14ac:dyDescent="0.3">
      <c r="A21" s="114"/>
      <c r="B21" s="114"/>
      <c r="C21" s="114"/>
      <c r="D21" s="114"/>
      <c r="E21" s="126" t="s">
        <v>54</v>
      </c>
      <c r="F21" s="126"/>
      <c r="G21" s="122" t="s">
        <v>65</v>
      </c>
      <c r="H21" s="122"/>
      <c r="I21" s="122" t="s">
        <v>66</v>
      </c>
      <c r="J21" s="122"/>
      <c r="K21" s="122" t="s">
        <v>67</v>
      </c>
      <c r="L21" s="122"/>
      <c r="M21" s="122" t="s">
        <v>68</v>
      </c>
      <c r="N21" s="122"/>
      <c r="O21" s="122" t="s">
        <v>63</v>
      </c>
      <c r="P21" s="122"/>
      <c r="Q21" s="122"/>
    </row>
    <row r="22" spans="1:22" s="2" customFormat="1" ht="18.75" x14ac:dyDescent="0.3">
      <c r="A22" s="114"/>
      <c r="B22" s="114"/>
      <c r="C22" s="114"/>
      <c r="D22" s="114"/>
      <c r="E22" s="121" t="s">
        <v>55</v>
      </c>
      <c r="F22" s="121"/>
      <c r="G22" s="123" t="s">
        <v>64</v>
      </c>
      <c r="H22" s="123"/>
      <c r="I22" s="124">
        <v>7720.76</v>
      </c>
      <c r="J22" s="125"/>
      <c r="K22" s="124" t="s">
        <v>64</v>
      </c>
      <c r="L22" s="125"/>
      <c r="M22" s="124" t="s">
        <v>64</v>
      </c>
      <c r="N22" s="125"/>
      <c r="O22" s="118">
        <f>I22</f>
        <v>7720.76</v>
      </c>
      <c r="P22" s="119"/>
      <c r="Q22" s="120"/>
    </row>
    <row r="23" spans="1:22" s="2" customFormat="1" ht="18.75" x14ac:dyDescent="0.3">
      <c r="A23" s="114"/>
      <c r="B23" s="114"/>
      <c r="C23" s="114"/>
      <c r="D23" s="114"/>
      <c r="E23" s="121" t="s">
        <v>56</v>
      </c>
      <c r="F23" s="121"/>
      <c r="G23" s="124" t="s">
        <v>64</v>
      </c>
      <c r="H23" s="125"/>
      <c r="I23" s="124" t="s">
        <v>64</v>
      </c>
      <c r="J23" s="125"/>
      <c r="K23" s="124">
        <v>9135.027</v>
      </c>
      <c r="L23" s="125"/>
      <c r="M23" s="124" t="s">
        <v>64</v>
      </c>
      <c r="N23" s="125"/>
      <c r="O23" s="118">
        <f>K23</f>
        <v>9135.027</v>
      </c>
      <c r="P23" s="119"/>
      <c r="Q23" s="120"/>
    </row>
    <row r="24" spans="1:22" s="2" customFormat="1" ht="18.75" x14ac:dyDescent="0.3">
      <c r="A24" s="114"/>
      <c r="B24" s="114"/>
      <c r="C24" s="114"/>
      <c r="D24" s="114"/>
      <c r="E24" s="115"/>
      <c r="F24" s="115"/>
      <c r="G24" s="116"/>
      <c r="H24" s="116"/>
      <c r="I24" s="116"/>
      <c r="J24" s="116"/>
      <c r="K24" s="116"/>
      <c r="L24" s="116"/>
      <c r="M24" s="116"/>
      <c r="N24" s="116"/>
      <c r="O24" s="117"/>
      <c r="P24" s="117"/>
      <c r="Q24" s="117"/>
    </row>
    <row r="25" spans="1:22" s="2" customFormat="1" ht="18.75" x14ac:dyDescent="0.3">
      <c r="A25" s="114"/>
      <c r="B25" s="114"/>
      <c r="C25" s="114"/>
      <c r="D25" s="114"/>
      <c r="E25" s="112" t="s">
        <v>93</v>
      </c>
      <c r="F25" s="115"/>
      <c r="G25" s="116"/>
      <c r="H25" s="116"/>
      <c r="I25" s="116"/>
      <c r="J25" s="116"/>
      <c r="K25" s="116"/>
      <c r="L25" s="116"/>
      <c r="M25" s="116"/>
      <c r="N25" s="116"/>
      <c r="O25" s="117"/>
      <c r="P25" s="117"/>
      <c r="Q25" s="117"/>
    </row>
    <row r="26" spans="1:22" s="2" customFormat="1" ht="18.75" x14ac:dyDescent="0.3">
      <c r="A26" s="114"/>
      <c r="B26" s="114"/>
      <c r="C26" s="114"/>
      <c r="D26" s="114"/>
      <c r="E26" s="126" t="s">
        <v>54</v>
      </c>
      <c r="F26" s="126"/>
      <c r="G26" s="122" t="s">
        <v>65</v>
      </c>
      <c r="H26" s="122"/>
      <c r="I26" s="122" t="s">
        <v>66</v>
      </c>
      <c r="J26" s="122"/>
      <c r="K26" s="122" t="s">
        <v>67</v>
      </c>
      <c r="L26" s="122"/>
      <c r="M26" s="122" t="s">
        <v>68</v>
      </c>
      <c r="N26" s="122"/>
      <c r="O26" s="122" t="s">
        <v>63</v>
      </c>
      <c r="P26" s="122"/>
      <c r="Q26" s="122"/>
    </row>
    <row r="27" spans="1:22" s="2" customFormat="1" ht="18.75" x14ac:dyDescent="0.3">
      <c r="A27" s="114"/>
      <c r="B27" s="114"/>
      <c r="C27" s="114"/>
      <c r="D27" s="114"/>
      <c r="E27" s="121" t="s">
        <v>55</v>
      </c>
      <c r="F27" s="121"/>
      <c r="G27" s="123" t="s">
        <v>64</v>
      </c>
      <c r="H27" s="123"/>
      <c r="I27" s="124">
        <f>I18+I22</f>
        <v>22211.550000000003</v>
      </c>
      <c r="J27" s="125"/>
      <c r="K27" s="124">
        <f>K10+K14</f>
        <v>21368.888999999999</v>
      </c>
      <c r="L27" s="125"/>
      <c r="M27" s="124" t="s">
        <v>64</v>
      </c>
      <c r="N27" s="125"/>
      <c r="O27" s="118">
        <f>I27+K27</f>
        <v>43580.438999999998</v>
      </c>
      <c r="P27" s="119"/>
      <c r="Q27" s="120"/>
    </row>
    <row r="28" spans="1:22" s="2" customFormat="1" ht="18.75" x14ac:dyDescent="0.3">
      <c r="A28" s="114"/>
      <c r="B28" s="114"/>
      <c r="C28" s="114"/>
      <c r="D28" s="114"/>
      <c r="E28" s="121" t="s">
        <v>56</v>
      </c>
      <c r="F28" s="121"/>
      <c r="G28" s="124" t="s">
        <v>64</v>
      </c>
      <c r="H28" s="125"/>
      <c r="I28" s="124">
        <f>I11+I15+I19</f>
        <v>11479.077000000001</v>
      </c>
      <c r="J28" s="125"/>
      <c r="K28" s="124">
        <f>K11+K15+K19+K23</f>
        <v>39945.839</v>
      </c>
      <c r="L28" s="125"/>
      <c r="M28" s="124" t="s">
        <v>64</v>
      </c>
      <c r="N28" s="125"/>
      <c r="O28" s="118">
        <f>I28+K28</f>
        <v>51424.915999999997</v>
      </c>
      <c r="P28" s="119"/>
      <c r="Q28" s="120"/>
    </row>
    <row r="29" spans="1:22" s="2" customFormat="1" ht="18.75" x14ac:dyDescent="0.3">
      <c r="A29" s="114"/>
      <c r="B29" s="114"/>
      <c r="C29" s="114"/>
      <c r="D29" s="114"/>
      <c r="E29" s="115"/>
      <c r="F29" s="115"/>
      <c r="G29" s="116"/>
      <c r="H29" s="116"/>
      <c r="I29" s="116"/>
      <c r="J29" s="116"/>
      <c r="K29" s="116"/>
      <c r="L29" s="116"/>
      <c r="M29" s="116"/>
      <c r="N29" s="116"/>
      <c r="O29" s="117"/>
      <c r="P29" s="117"/>
      <c r="Q29" s="117"/>
    </row>
    <row r="30" spans="1:22" s="2" customFormat="1" x14ac:dyDescent="0.25">
      <c r="A30" s="8"/>
      <c r="C30" s="8"/>
      <c r="D30" s="5"/>
      <c r="E30" s="8"/>
      <c r="F30" s="8"/>
      <c r="G30" s="7"/>
      <c r="H30" s="5"/>
    </row>
    <row r="31" spans="1:22" ht="18.75" x14ac:dyDescent="0.3">
      <c r="A31" s="155" t="s">
        <v>59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</row>
    <row r="32" spans="1:22" ht="18.75" customHeight="1" x14ac:dyDescent="0.2">
      <c r="A32" s="156" t="s">
        <v>60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</row>
    <row r="33" spans="1:22" ht="8.25" customHeight="1" thickBot="1" x14ac:dyDescent="0.25">
      <c r="A33" s="10"/>
      <c r="B33" s="10"/>
      <c r="C33" s="10"/>
      <c r="D33" s="10"/>
      <c r="E33" s="11"/>
      <c r="F33" s="11"/>
      <c r="G33" s="10"/>
      <c r="H33" s="10"/>
      <c r="I33" s="12"/>
      <c r="J33" s="12"/>
      <c r="K33" s="12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s="27" customFormat="1" ht="23.25" customHeight="1" thickBot="1" x14ac:dyDescent="0.25">
      <c r="A34" s="140" t="s">
        <v>17</v>
      </c>
      <c r="B34" s="137" t="s">
        <v>1</v>
      </c>
      <c r="C34" s="37"/>
      <c r="D34" s="137" t="s">
        <v>57</v>
      </c>
      <c r="E34" s="149" t="s">
        <v>6</v>
      </c>
      <c r="F34" s="150"/>
      <c r="G34" s="143" t="s">
        <v>11</v>
      </c>
      <c r="H34" s="144"/>
      <c r="I34" s="160">
        <v>2017</v>
      </c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1"/>
    </row>
    <row r="35" spans="1:22" s="27" customFormat="1" ht="30" customHeight="1" x14ac:dyDescent="0.2">
      <c r="A35" s="141"/>
      <c r="B35" s="138"/>
      <c r="C35" s="38"/>
      <c r="D35" s="138"/>
      <c r="E35" s="151"/>
      <c r="F35" s="152"/>
      <c r="G35" s="145"/>
      <c r="H35" s="146"/>
      <c r="I35" s="130" t="s">
        <v>15</v>
      </c>
      <c r="J35" s="130"/>
      <c r="K35" s="130"/>
      <c r="L35" s="131"/>
      <c r="M35" s="129" t="s">
        <v>16</v>
      </c>
      <c r="N35" s="130"/>
      <c r="O35" s="130"/>
      <c r="P35" s="131"/>
      <c r="Q35" s="129" t="s">
        <v>14</v>
      </c>
      <c r="R35" s="130"/>
      <c r="S35" s="130"/>
      <c r="T35" s="131"/>
      <c r="U35" s="162" t="s">
        <v>49</v>
      </c>
      <c r="V35" s="157" t="s">
        <v>7</v>
      </c>
    </row>
    <row r="36" spans="1:22" s="28" customFormat="1" ht="33.75" customHeight="1" x14ac:dyDescent="0.2">
      <c r="A36" s="141"/>
      <c r="B36" s="138"/>
      <c r="C36" s="39"/>
      <c r="D36" s="138"/>
      <c r="E36" s="153"/>
      <c r="F36" s="154"/>
      <c r="G36" s="147"/>
      <c r="H36" s="148"/>
      <c r="I36" s="163" t="s">
        <v>36</v>
      </c>
      <c r="J36" s="127" t="s">
        <v>37</v>
      </c>
      <c r="K36" s="127" t="s">
        <v>38</v>
      </c>
      <c r="L36" s="134" t="s">
        <v>52</v>
      </c>
      <c r="M36" s="132" t="s">
        <v>39</v>
      </c>
      <c r="N36" s="127" t="s">
        <v>40</v>
      </c>
      <c r="O36" s="127" t="s">
        <v>41</v>
      </c>
      <c r="P36" s="134" t="s">
        <v>51</v>
      </c>
      <c r="Q36" s="132" t="s">
        <v>42</v>
      </c>
      <c r="R36" s="127" t="s">
        <v>43</v>
      </c>
      <c r="S36" s="127" t="s">
        <v>44</v>
      </c>
      <c r="T36" s="134" t="s">
        <v>53</v>
      </c>
      <c r="U36" s="158"/>
      <c r="V36" s="158"/>
    </row>
    <row r="37" spans="1:22" s="28" customFormat="1" ht="135.75" customHeight="1" thickBot="1" x14ac:dyDescent="0.25">
      <c r="A37" s="142"/>
      <c r="B37" s="139"/>
      <c r="C37" s="40"/>
      <c r="D37" s="139"/>
      <c r="E37" s="41" t="s">
        <v>3</v>
      </c>
      <c r="F37" s="41" t="s">
        <v>4</v>
      </c>
      <c r="G37" s="41" t="s">
        <v>2</v>
      </c>
      <c r="H37" s="41" t="s">
        <v>18</v>
      </c>
      <c r="I37" s="133"/>
      <c r="J37" s="128"/>
      <c r="K37" s="128"/>
      <c r="L37" s="135"/>
      <c r="M37" s="133"/>
      <c r="N37" s="128"/>
      <c r="O37" s="128"/>
      <c r="P37" s="135"/>
      <c r="Q37" s="133"/>
      <c r="R37" s="128"/>
      <c r="S37" s="128"/>
      <c r="T37" s="135"/>
      <c r="U37" s="159"/>
      <c r="V37" s="159"/>
    </row>
    <row r="38" spans="1:22" ht="14.25" customHeight="1" thickBot="1" x14ac:dyDescent="0.25">
      <c r="A38" s="42">
        <v>1</v>
      </c>
      <c r="B38" s="42">
        <v>2</v>
      </c>
      <c r="C38" s="42">
        <v>10</v>
      </c>
      <c r="D38" s="42">
        <f>B38+1</f>
        <v>3</v>
      </c>
      <c r="E38" s="42">
        <f>D38+1</f>
        <v>4</v>
      </c>
      <c r="F38" s="42">
        <f t="shared" ref="F38:U38" si="0">E38+1</f>
        <v>5</v>
      </c>
      <c r="G38" s="42">
        <f t="shared" si="0"/>
        <v>6</v>
      </c>
      <c r="H38" s="42">
        <f t="shared" si="0"/>
        <v>7</v>
      </c>
      <c r="I38" s="42">
        <f t="shared" si="0"/>
        <v>8</v>
      </c>
      <c r="J38" s="42">
        <f t="shared" si="0"/>
        <v>9</v>
      </c>
      <c r="K38" s="42">
        <f t="shared" si="0"/>
        <v>10</v>
      </c>
      <c r="L38" s="42">
        <f t="shared" si="0"/>
        <v>11</v>
      </c>
      <c r="M38" s="42">
        <f t="shared" si="0"/>
        <v>12</v>
      </c>
      <c r="N38" s="42">
        <f t="shared" si="0"/>
        <v>13</v>
      </c>
      <c r="O38" s="42">
        <f t="shared" si="0"/>
        <v>14</v>
      </c>
      <c r="P38" s="42">
        <f t="shared" si="0"/>
        <v>15</v>
      </c>
      <c r="Q38" s="42">
        <f t="shared" si="0"/>
        <v>16</v>
      </c>
      <c r="R38" s="42">
        <f t="shared" si="0"/>
        <v>17</v>
      </c>
      <c r="S38" s="42">
        <f t="shared" si="0"/>
        <v>18</v>
      </c>
      <c r="T38" s="42">
        <f t="shared" si="0"/>
        <v>19</v>
      </c>
      <c r="U38" s="42">
        <f t="shared" si="0"/>
        <v>20</v>
      </c>
      <c r="V38" s="43" t="s">
        <v>45</v>
      </c>
    </row>
    <row r="39" spans="1:22" s="3" customFormat="1" ht="49.5" customHeight="1" x14ac:dyDescent="0.3">
      <c r="A39" s="44"/>
      <c r="B39" s="45" t="s">
        <v>19</v>
      </c>
      <c r="C39" s="46"/>
      <c r="D39" s="46"/>
      <c r="E39" s="47"/>
      <c r="F39" s="47"/>
      <c r="G39" s="46"/>
      <c r="H39" s="48"/>
      <c r="I39" s="49"/>
      <c r="J39" s="50"/>
      <c r="K39" s="50"/>
      <c r="L39" s="51"/>
      <c r="M39" s="49"/>
      <c r="N39" s="50"/>
      <c r="O39" s="50"/>
      <c r="P39" s="51"/>
      <c r="Q39" s="49"/>
      <c r="R39" s="50"/>
      <c r="S39" s="50"/>
      <c r="T39" s="51"/>
      <c r="U39" s="52"/>
      <c r="V39" s="53"/>
    </row>
    <row r="40" spans="1:22" s="3" customFormat="1" ht="42.75" customHeight="1" x14ac:dyDescent="0.3">
      <c r="A40" s="54"/>
      <c r="B40" s="55" t="s">
        <v>32</v>
      </c>
      <c r="C40" s="46"/>
      <c r="D40" s="46"/>
      <c r="E40" s="56" t="s">
        <v>69</v>
      </c>
      <c r="F40" s="56" t="s">
        <v>69</v>
      </c>
      <c r="G40" s="46"/>
      <c r="H40" s="48"/>
      <c r="I40" s="57"/>
      <c r="J40" s="58"/>
      <c r="K40" s="58"/>
      <c r="L40" s="59"/>
      <c r="M40" s="57"/>
      <c r="N40" s="58"/>
      <c r="O40" s="58"/>
      <c r="P40" s="60"/>
      <c r="Q40" s="57"/>
      <c r="R40" s="58"/>
      <c r="S40" s="58"/>
      <c r="T40" s="60"/>
      <c r="U40" s="61"/>
      <c r="V40" s="62"/>
    </row>
    <row r="41" spans="1:22" s="3" customFormat="1" ht="46.5" customHeight="1" x14ac:dyDescent="0.3">
      <c r="A41" s="63" t="s">
        <v>20</v>
      </c>
      <c r="B41" s="55" t="s">
        <v>10</v>
      </c>
      <c r="C41" s="46"/>
      <c r="D41" s="46"/>
      <c r="E41" s="64" t="s">
        <v>69</v>
      </c>
      <c r="F41" s="64" t="s">
        <v>69</v>
      </c>
      <c r="G41" s="46"/>
      <c r="H41" s="48"/>
      <c r="I41" s="57"/>
      <c r="J41" s="58"/>
      <c r="K41" s="58"/>
      <c r="L41" s="60"/>
      <c r="M41" s="57"/>
      <c r="N41" s="58"/>
      <c r="O41" s="58"/>
      <c r="P41" s="60"/>
      <c r="Q41" s="57"/>
      <c r="R41" s="58"/>
      <c r="S41" s="58"/>
      <c r="T41" s="60"/>
      <c r="U41" s="61"/>
      <c r="V41" s="62"/>
    </row>
    <row r="42" spans="1:22" s="3" customFormat="1" ht="39" customHeight="1" x14ac:dyDescent="0.3">
      <c r="A42" s="63" t="s">
        <v>9</v>
      </c>
      <c r="B42" s="65" t="s">
        <v>70</v>
      </c>
      <c r="C42" s="46"/>
      <c r="D42" s="46"/>
      <c r="E42" s="66" t="s">
        <v>69</v>
      </c>
      <c r="F42" s="66" t="s">
        <v>69</v>
      </c>
      <c r="G42" s="46"/>
      <c r="H42" s="48"/>
      <c r="I42" s="57"/>
      <c r="J42" s="58"/>
      <c r="K42" s="58"/>
      <c r="L42" s="60"/>
      <c r="M42" s="57"/>
      <c r="N42" s="58"/>
      <c r="O42" s="58"/>
      <c r="P42" s="60"/>
      <c r="Q42" s="57"/>
      <c r="R42" s="58"/>
      <c r="S42" s="58"/>
      <c r="T42" s="60"/>
      <c r="U42" s="61"/>
      <c r="V42" s="62"/>
    </row>
    <row r="43" spans="1:22" s="3" customFormat="1" ht="41.25" customHeight="1" x14ac:dyDescent="0.3">
      <c r="A43" s="63" t="s">
        <v>74</v>
      </c>
      <c r="B43" s="65" t="s">
        <v>71</v>
      </c>
      <c r="C43" s="46"/>
      <c r="D43" s="46"/>
      <c r="E43" s="66" t="s">
        <v>69</v>
      </c>
      <c r="F43" s="66" t="s">
        <v>69</v>
      </c>
      <c r="G43" s="46"/>
      <c r="H43" s="48"/>
      <c r="I43" s="57"/>
      <c r="J43" s="58"/>
      <c r="K43" s="58"/>
      <c r="L43" s="60"/>
      <c r="M43" s="57"/>
      <c r="N43" s="58"/>
      <c r="O43" s="58"/>
      <c r="P43" s="60"/>
      <c r="Q43" s="57"/>
      <c r="R43" s="58"/>
      <c r="S43" s="58"/>
      <c r="T43" s="60"/>
      <c r="U43" s="61"/>
      <c r="V43" s="62"/>
    </row>
    <row r="44" spans="1:22" s="3" customFormat="1" ht="36.75" customHeight="1" x14ac:dyDescent="0.3">
      <c r="A44" s="63" t="s">
        <v>75</v>
      </c>
      <c r="B44" s="65" t="s">
        <v>72</v>
      </c>
      <c r="C44" s="46"/>
      <c r="D44" s="46"/>
      <c r="E44" s="66" t="s">
        <v>69</v>
      </c>
      <c r="F44" s="66" t="s">
        <v>69</v>
      </c>
      <c r="G44" s="46"/>
      <c r="H44" s="48"/>
      <c r="I44" s="57"/>
      <c r="J44" s="58"/>
      <c r="K44" s="58"/>
      <c r="L44" s="60"/>
      <c r="M44" s="57"/>
      <c r="N44" s="58"/>
      <c r="O44" s="58"/>
      <c r="P44" s="60"/>
      <c r="Q44" s="57"/>
      <c r="R44" s="58"/>
      <c r="S44" s="58"/>
      <c r="T44" s="60"/>
      <c r="U44" s="61"/>
      <c r="V44" s="62"/>
    </row>
    <row r="45" spans="1:22" s="3" customFormat="1" ht="46.5" customHeight="1" x14ac:dyDescent="0.3">
      <c r="A45" s="67" t="s">
        <v>76</v>
      </c>
      <c r="B45" s="68" t="s">
        <v>73</v>
      </c>
      <c r="C45" s="69"/>
      <c r="D45" s="69"/>
      <c r="E45" s="66" t="s">
        <v>69</v>
      </c>
      <c r="F45" s="66" t="s">
        <v>69</v>
      </c>
      <c r="G45" s="46"/>
      <c r="H45" s="48"/>
      <c r="I45" s="57"/>
      <c r="J45" s="58"/>
      <c r="K45" s="58"/>
      <c r="L45" s="60"/>
      <c r="M45" s="57"/>
      <c r="N45" s="58"/>
      <c r="O45" s="58"/>
      <c r="P45" s="60"/>
      <c r="Q45" s="57"/>
      <c r="R45" s="58"/>
      <c r="S45" s="58"/>
      <c r="T45" s="60"/>
      <c r="U45" s="61"/>
      <c r="V45" s="62"/>
    </row>
    <row r="46" spans="1:22" s="3" customFormat="1" ht="37.5" customHeight="1" x14ac:dyDescent="0.3">
      <c r="A46" s="67" t="s">
        <v>21</v>
      </c>
      <c r="B46" s="70" t="s">
        <v>0</v>
      </c>
      <c r="C46" s="46"/>
      <c r="D46" s="71"/>
      <c r="E46" s="64" t="s">
        <v>69</v>
      </c>
      <c r="F46" s="64" t="s">
        <v>69</v>
      </c>
      <c r="G46" s="46"/>
      <c r="H46" s="48"/>
      <c r="I46" s="57"/>
      <c r="J46" s="58"/>
      <c r="K46" s="58"/>
      <c r="L46" s="60"/>
      <c r="M46" s="57"/>
      <c r="N46" s="58"/>
      <c r="O46" s="58"/>
      <c r="P46" s="60"/>
      <c r="Q46" s="57"/>
      <c r="R46" s="58"/>
      <c r="S46" s="58"/>
      <c r="T46" s="60"/>
      <c r="U46" s="61"/>
      <c r="V46" s="62"/>
    </row>
    <row r="47" spans="1:22" s="4" customFormat="1" ht="83.25" customHeight="1" x14ac:dyDescent="0.3">
      <c r="A47" s="63" t="s">
        <v>5</v>
      </c>
      <c r="B47" s="65" t="s">
        <v>77</v>
      </c>
      <c r="C47" s="69"/>
      <c r="D47" s="72"/>
      <c r="E47" s="66" t="s">
        <v>69</v>
      </c>
      <c r="F47" s="66" t="s">
        <v>69</v>
      </c>
      <c r="G47" s="69"/>
      <c r="H47" s="73"/>
      <c r="I47" s="74"/>
      <c r="J47" s="75"/>
      <c r="K47" s="75"/>
      <c r="L47" s="76"/>
      <c r="M47" s="74"/>
      <c r="N47" s="75"/>
      <c r="O47" s="75"/>
      <c r="P47" s="76"/>
      <c r="Q47" s="74"/>
      <c r="R47" s="75"/>
      <c r="S47" s="75"/>
      <c r="T47" s="76"/>
      <c r="U47" s="77"/>
      <c r="V47" s="78"/>
    </row>
    <row r="48" spans="1:22" s="4" customFormat="1" ht="82.5" customHeight="1" x14ac:dyDescent="0.3">
      <c r="A48" s="67" t="s">
        <v>22</v>
      </c>
      <c r="B48" s="68" t="s">
        <v>78</v>
      </c>
      <c r="C48" s="79"/>
      <c r="D48" s="113"/>
      <c r="E48" s="66" t="s">
        <v>69</v>
      </c>
      <c r="F48" s="66" t="s">
        <v>69</v>
      </c>
      <c r="G48" s="69"/>
      <c r="H48" s="73"/>
      <c r="I48" s="74"/>
      <c r="J48" s="75"/>
      <c r="K48" s="75"/>
      <c r="L48" s="76"/>
      <c r="M48" s="74"/>
      <c r="N48" s="75"/>
      <c r="O48" s="75"/>
      <c r="P48" s="76"/>
      <c r="Q48" s="74"/>
      <c r="R48" s="75"/>
      <c r="S48" s="75"/>
      <c r="T48" s="76"/>
      <c r="U48" s="77"/>
      <c r="V48" s="78"/>
    </row>
    <row r="49" spans="1:22" s="4" customFormat="1" ht="81.75" customHeight="1" x14ac:dyDescent="0.3">
      <c r="A49" s="63" t="s">
        <v>23</v>
      </c>
      <c r="B49" s="65" t="s">
        <v>79</v>
      </c>
      <c r="C49" s="79"/>
      <c r="D49" s="72"/>
      <c r="E49" s="66" t="s">
        <v>69</v>
      </c>
      <c r="F49" s="66" t="s">
        <v>69</v>
      </c>
      <c r="G49" s="69"/>
      <c r="H49" s="73"/>
      <c r="I49" s="74"/>
      <c r="J49" s="75"/>
      <c r="K49" s="75"/>
      <c r="L49" s="76"/>
      <c r="M49" s="74"/>
      <c r="N49" s="75"/>
      <c r="O49" s="75"/>
      <c r="P49" s="76"/>
      <c r="Q49" s="74"/>
      <c r="R49" s="75"/>
      <c r="S49" s="75"/>
      <c r="T49" s="76"/>
      <c r="U49" s="77"/>
      <c r="V49" s="78"/>
    </row>
    <row r="50" spans="1:22" s="3" customFormat="1" ht="84.75" customHeight="1" x14ac:dyDescent="0.3">
      <c r="A50" s="80" t="s">
        <v>24</v>
      </c>
      <c r="B50" s="65" t="s">
        <v>80</v>
      </c>
      <c r="C50" s="81"/>
      <c r="D50" s="82"/>
      <c r="E50" s="66" t="s">
        <v>69</v>
      </c>
      <c r="F50" s="66" t="s">
        <v>69</v>
      </c>
      <c r="G50" s="69"/>
      <c r="H50" s="83"/>
      <c r="I50" s="57"/>
      <c r="J50" s="58"/>
      <c r="K50" s="58"/>
      <c r="L50" s="60"/>
      <c r="M50" s="57"/>
      <c r="N50" s="58"/>
      <c r="O50" s="58"/>
      <c r="P50" s="60"/>
      <c r="Q50" s="57"/>
      <c r="R50" s="58"/>
      <c r="S50" s="58"/>
      <c r="T50" s="60"/>
      <c r="U50" s="61"/>
      <c r="V50" s="62"/>
    </row>
    <row r="51" spans="1:22" ht="37.5" x14ac:dyDescent="0.3">
      <c r="A51" s="67" t="s">
        <v>25</v>
      </c>
      <c r="B51" s="70" t="s">
        <v>8</v>
      </c>
      <c r="C51" s="84"/>
      <c r="D51" s="85"/>
      <c r="E51" s="86"/>
      <c r="F51" s="86"/>
      <c r="G51" s="87"/>
      <c r="H51" s="88"/>
      <c r="I51" s="89"/>
      <c r="J51" s="85"/>
      <c r="K51" s="85"/>
      <c r="L51" s="90"/>
      <c r="M51" s="89"/>
      <c r="N51" s="85"/>
      <c r="O51" s="85"/>
      <c r="P51" s="90"/>
      <c r="Q51" s="89"/>
      <c r="R51" s="85"/>
      <c r="S51" s="85"/>
      <c r="T51" s="90"/>
      <c r="U51" s="91"/>
      <c r="V51" s="92"/>
    </row>
    <row r="52" spans="1:22" ht="43.5" customHeight="1" x14ac:dyDescent="0.3">
      <c r="A52" s="93"/>
      <c r="B52" s="65" t="s">
        <v>107</v>
      </c>
      <c r="C52" s="84"/>
      <c r="D52" s="85"/>
      <c r="E52" s="66" t="s">
        <v>69</v>
      </c>
      <c r="F52" s="66" t="s">
        <v>69</v>
      </c>
      <c r="G52" s="87"/>
      <c r="H52" s="88"/>
      <c r="I52" s="89"/>
      <c r="J52" s="85"/>
      <c r="K52" s="85"/>
      <c r="L52" s="90"/>
      <c r="M52" s="89"/>
      <c r="N52" s="85"/>
      <c r="O52" s="85"/>
      <c r="P52" s="90"/>
      <c r="Q52" s="89"/>
      <c r="R52" s="85"/>
      <c r="S52" s="85"/>
      <c r="T52" s="90"/>
      <c r="U52" s="91"/>
      <c r="V52" s="92"/>
    </row>
    <row r="53" spans="1:22" ht="18.75" x14ac:dyDescent="0.3">
      <c r="A53" s="93"/>
      <c r="B53" s="68" t="s">
        <v>95</v>
      </c>
      <c r="C53" s="84"/>
      <c r="D53" s="85"/>
      <c r="E53" s="66"/>
      <c r="F53" s="66"/>
      <c r="G53" s="87"/>
      <c r="H53" s="88"/>
      <c r="I53" s="89"/>
      <c r="J53" s="85"/>
      <c r="K53" s="85"/>
      <c r="L53" s="90"/>
      <c r="M53" s="89"/>
      <c r="N53" s="85"/>
      <c r="O53" s="85"/>
      <c r="P53" s="90"/>
      <c r="Q53" s="89"/>
      <c r="R53" s="85"/>
      <c r="S53" s="85"/>
      <c r="T53" s="90"/>
      <c r="U53" s="91"/>
      <c r="V53" s="92"/>
    </row>
    <row r="54" spans="1:22" ht="18.75" x14ac:dyDescent="0.3">
      <c r="A54" s="93"/>
      <c r="B54" s="68" t="s">
        <v>96</v>
      </c>
      <c r="C54" s="84"/>
      <c r="D54" s="85"/>
      <c r="E54" s="66"/>
      <c r="F54" s="66"/>
      <c r="G54" s="87"/>
      <c r="H54" s="88"/>
      <c r="I54" s="89"/>
      <c r="J54" s="85"/>
      <c r="K54" s="85"/>
      <c r="L54" s="90"/>
      <c r="M54" s="89"/>
      <c r="N54" s="85"/>
      <c r="O54" s="85"/>
      <c r="P54" s="90"/>
      <c r="Q54" s="89"/>
      <c r="R54" s="85"/>
      <c r="S54" s="85"/>
      <c r="T54" s="90"/>
      <c r="U54" s="91"/>
      <c r="V54" s="92"/>
    </row>
    <row r="55" spans="1:22" ht="18.75" x14ac:dyDescent="0.3">
      <c r="A55" s="93"/>
      <c r="B55" s="68" t="s">
        <v>97</v>
      </c>
      <c r="C55" s="84"/>
      <c r="D55" s="85"/>
      <c r="E55" s="66"/>
      <c r="F55" s="66"/>
      <c r="G55" s="87"/>
      <c r="H55" s="88"/>
      <c r="I55" s="89"/>
      <c r="J55" s="85"/>
      <c r="K55" s="85"/>
      <c r="L55" s="90"/>
      <c r="M55" s="89"/>
      <c r="N55" s="85"/>
      <c r="O55" s="85"/>
      <c r="P55" s="90"/>
      <c r="Q55" s="89"/>
      <c r="R55" s="85"/>
      <c r="S55" s="85"/>
      <c r="T55" s="90"/>
      <c r="U55" s="91"/>
      <c r="V55" s="92"/>
    </row>
    <row r="56" spans="1:22" ht="18.75" x14ac:dyDescent="0.3">
      <c r="A56" s="93"/>
      <c r="B56" s="68" t="s">
        <v>98</v>
      </c>
      <c r="C56" s="84"/>
      <c r="D56" s="85"/>
      <c r="E56" s="66"/>
      <c r="F56" s="66"/>
      <c r="G56" s="87"/>
      <c r="H56" s="88"/>
      <c r="I56" s="89"/>
      <c r="J56" s="85"/>
      <c r="K56" s="85"/>
      <c r="L56" s="90"/>
      <c r="M56" s="89"/>
      <c r="N56" s="85"/>
      <c r="O56" s="85"/>
      <c r="P56" s="90"/>
      <c r="Q56" s="89"/>
      <c r="R56" s="85"/>
      <c r="S56" s="85"/>
      <c r="T56" s="90"/>
      <c r="U56" s="91"/>
      <c r="V56" s="92"/>
    </row>
    <row r="57" spans="1:22" ht="37.5" x14ac:dyDescent="0.3">
      <c r="A57" s="67" t="s">
        <v>81</v>
      </c>
      <c r="B57" s="94" t="s">
        <v>12</v>
      </c>
      <c r="C57" s="84"/>
      <c r="D57" s="85"/>
      <c r="E57" s="86"/>
      <c r="F57" s="86"/>
      <c r="G57" s="87"/>
      <c r="H57" s="88"/>
      <c r="I57" s="89"/>
      <c r="J57" s="85"/>
      <c r="K57" s="85"/>
      <c r="L57" s="90"/>
      <c r="M57" s="89"/>
      <c r="N57" s="85"/>
      <c r="O57" s="85"/>
      <c r="P57" s="90"/>
      <c r="Q57" s="89"/>
      <c r="R57" s="85"/>
      <c r="S57" s="85"/>
      <c r="T57" s="90"/>
      <c r="U57" s="91"/>
      <c r="V57" s="92"/>
    </row>
    <row r="58" spans="1:22" ht="37.5" x14ac:dyDescent="0.3">
      <c r="A58" s="67"/>
      <c r="B58" s="68" t="s">
        <v>108</v>
      </c>
      <c r="C58" s="84"/>
      <c r="D58" s="85"/>
      <c r="E58" s="66" t="s">
        <v>69</v>
      </c>
      <c r="F58" s="66" t="s">
        <v>69</v>
      </c>
      <c r="G58" s="87"/>
      <c r="H58" s="88"/>
      <c r="I58" s="89"/>
      <c r="J58" s="85"/>
      <c r="K58" s="85"/>
      <c r="L58" s="90"/>
      <c r="M58" s="89"/>
      <c r="N58" s="85"/>
      <c r="O58" s="85"/>
      <c r="P58" s="90"/>
      <c r="Q58" s="89"/>
      <c r="R58" s="85"/>
      <c r="S58" s="85"/>
      <c r="T58" s="90"/>
      <c r="U58" s="91"/>
      <c r="V58" s="92"/>
    </row>
    <row r="59" spans="1:22" ht="18.75" x14ac:dyDescent="0.3">
      <c r="A59" s="67"/>
      <c r="B59" s="68" t="s">
        <v>95</v>
      </c>
      <c r="C59" s="84"/>
      <c r="D59" s="85"/>
      <c r="E59" s="66"/>
      <c r="F59" s="66"/>
      <c r="G59" s="87"/>
      <c r="H59" s="88"/>
      <c r="I59" s="89"/>
      <c r="J59" s="85"/>
      <c r="K59" s="85"/>
      <c r="L59" s="90"/>
      <c r="M59" s="89"/>
      <c r="N59" s="85"/>
      <c r="O59" s="85"/>
      <c r="P59" s="90"/>
      <c r="Q59" s="89"/>
      <c r="R59" s="85"/>
      <c r="S59" s="85"/>
      <c r="T59" s="90"/>
      <c r="U59" s="91"/>
      <c r="V59" s="92"/>
    </row>
    <row r="60" spans="1:22" ht="18.75" x14ac:dyDescent="0.3">
      <c r="A60" s="67"/>
      <c r="B60" s="68" t="s">
        <v>96</v>
      </c>
      <c r="C60" s="84"/>
      <c r="D60" s="85"/>
      <c r="E60" s="66"/>
      <c r="F60" s="66"/>
      <c r="G60" s="87"/>
      <c r="H60" s="88"/>
      <c r="I60" s="89"/>
      <c r="J60" s="85"/>
      <c r="K60" s="85"/>
      <c r="L60" s="90"/>
      <c r="M60" s="89"/>
      <c r="N60" s="85"/>
      <c r="O60" s="85"/>
      <c r="P60" s="90"/>
      <c r="Q60" s="89"/>
      <c r="R60" s="85"/>
      <c r="S60" s="85"/>
      <c r="T60" s="90"/>
      <c r="U60" s="91"/>
      <c r="V60" s="92"/>
    </row>
    <row r="61" spans="1:22" ht="18.75" x14ac:dyDescent="0.3">
      <c r="A61" s="67"/>
      <c r="B61" s="68" t="s">
        <v>97</v>
      </c>
      <c r="C61" s="84"/>
      <c r="D61" s="85"/>
      <c r="E61" s="66"/>
      <c r="F61" s="66"/>
      <c r="G61" s="87"/>
      <c r="H61" s="88"/>
      <c r="I61" s="89"/>
      <c r="J61" s="85"/>
      <c r="K61" s="85"/>
      <c r="L61" s="90"/>
      <c r="M61" s="89"/>
      <c r="N61" s="85"/>
      <c r="O61" s="85"/>
      <c r="P61" s="90"/>
      <c r="Q61" s="89"/>
      <c r="R61" s="85"/>
      <c r="S61" s="85"/>
      <c r="T61" s="90"/>
      <c r="U61" s="91"/>
      <c r="V61" s="92"/>
    </row>
    <row r="62" spans="1:22" ht="18.75" x14ac:dyDescent="0.3">
      <c r="A62" s="67"/>
      <c r="B62" s="68" t="s">
        <v>98</v>
      </c>
      <c r="C62" s="84"/>
      <c r="D62" s="85"/>
      <c r="E62" s="66"/>
      <c r="F62" s="66"/>
      <c r="G62" s="87"/>
      <c r="H62" s="88"/>
      <c r="I62" s="89"/>
      <c r="J62" s="85"/>
      <c r="K62" s="85"/>
      <c r="L62" s="90"/>
      <c r="M62" s="89"/>
      <c r="N62" s="85"/>
      <c r="O62" s="85"/>
      <c r="P62" s="90"/>
      <c r="Q62" s="89"/>
      <c r="R62" s="85"/>
      <c r="S62" s="85"/>
      <c r="T62" s="90"/>
      <c r="U62" s="91"/>
      <c r="V62" s="92"/>
    </row>
    <row r="63" spans="1:22" ht="37.5" x14ac:dyDescent="0.3">
      <c r="A63" s="67" t="s">
        <v>26</v>
      </c>
      <c r="B63" s="70" t="s">
        <v>34</v>
      </c>
      <c r="C63" s="84"/>
      <c r="D63" s="85"/>
      <c r="E63" s="86"/>
      <c r="F63" s="86"/>
      <c r="G63" s="87"/>
      <c r="H63" s="88"/>
      <c r="I63" s="89"/>
      <c r="J63" s="85"/>
      <c r="K63" s="85"/>
      <c r="L63" s="90"/>
      <c r="M63" s="89"/>
      <c r="N63" s="85"/>
      <c r="O63" s="85"/>
      <c r="P63" s="90"/>
      <c r="Q63" s="89"/>
      <c r="R63" s="85"/>
      <c r="S63" s="85"/>
      <c r="T63" s="90"/>
      <c r="U63" s="91"/>
      <c r="V63" s="92"/>
    </row>
    <row r="64" spans="1:22" ht="18.75" x14ac:dyDescent="0.3">
      <c r="A64" s="67"/>
      <c r="B64" s="70" t="s">
        <v>33</v>
      </c>
      <c r="C64" s="84"/>
      <c r="D64" s="85"/>
      <c r="E64" s="86"/>
      <c r="F64" s="86"/>
      <c r="G64" s="87"/>
      <c r="H64" s="88"/>
      <c r="I64" s="89"/>
      <c r="J64" s="85"/>
      <c r="K64" s="85"/>
      <c r="L64" s="90"/>
      <c r="M64" s="89"/>
      <c r="N64" s="85"/>
      <c r="O64" s="85"/>
      <c r="P64" s="90"/>
      <c r="Q64" s="89"/>
      <c r="R64" s="85"/>
      <c r="S64" s="85"/>
      <c r="T64" s="90"/>
      <c r="U64" s="91"/>
      <c r="V64" s="92"/>
    </row>
    <row r="65" spans="1:22" ht="39.75" customHeight="1" x14ac:dyDescent="0.3">
      <c r="A65" s="67"/>
      <c r="B65" s="68" t="s">
        <v>109</v>
      </c>
      <c r="C65" s="84"/>
      <c r="D65" s="85"/>
      <c r="E65" s="86"/>
      <c r="F65" s="86"/>
      <c r="G65" s="87"/>
      <c r="H65" s="88"/>
      <c r="I65" s="89"/>
      <c r="J65" s="85"/>
      <c r="K65" s="85"/>
      <c r="L65" s="90"/>
      <c r="M65" s="89"/>
      <c r="N65" s="85"/>
      <c r="O65" s="85"/>
      <c r="P65" s="90"/>
      <c r="Q65" s="89"/>
      <c r="R65" s="85"/>
      <c r="S65" s="85"/>
      <c r="T65" s="90"/>
      <c r="U65" s="91"/>
      <c r="V65" s="92"/>
    </row>
    <row r="66" spans="1:22" ht="18.75" x14ac:dyDescent="0.3">
      <c r="A66" s="67"/>
      <c r="B66" s="68" t="s">
        <v>95</v>
      </c>
      <c r="C66" s="84"/>
      <c r="D66" s="85"/>
      <c r="E66" s="86"/>
      <c r="F66" s="86"/>
      <c r="G66" s="87"/>
      <c r="H66" s="88"/>
      <c r="I66" s="89"/>
      <c r="J66" s="85"/>
      <c r="K66" s="85"/>
      <c r="L66" s="90"/>
      <c r="M66" s="89"/>
      <c r="N66" s="85"/>
      <c r="O66" s="85"/>
      <c r="P66" s="90"/>
      <c r="Q66" s="89"/>
      <c r="R66" s="85"/>
      <c r="S66" s="85"/>
      <c r="T66" s="90"/>
      <c r="U66" s="91"/>
      <c r="V66" s="92"/>
    </row>
    <row r="67" spans="1:22" ht="18.75" x14ac:dyDescent="0.3">
      <c r="A67" s="67"/>
      <c r="B67" s="68" t="s">
        <v>96</v>
      </c>
      <c r="C67" s="84"/>
      <c r="D67" s="85"/>
      <c r="E67" s="86"/>
      <c r="F67" s="86"/>
      <c r="G67" s="87"/>
      <c r="H67" s="88"/>
      <c r="I67" s="89"/>
      <c r="J67" s="85"/>
      <c r="K67" s="85"/>
      <c r="L67" s="90"/>
      <c r="M67" s="89"/>
      <c r="N67" s="85"/>
      <c r="O67" s="85"/>
      <c r="P67" s="90"/>
      <c r="Q67" s="89"/>
      <c r="R67" s="85"/>
      <c r="S67" s="85"/>
      <c r="T67" s="90"/>
      <c r="U67" s="91"/>
      <c r="V67" s="92"/>
    </row>
    <row r="68" spans="1:22" ht="18.75" x14ac:dyDescent="0.3">
      <c r="A68" s="67"/>
      <c r="B68" s="68" t="s">
        <v>97</v>
      </c>
      <c r="C68" s="84"/>
      <c r="D68" s="85"/>
      <c r="E68" s="86"/>
      <c r="F68" s="86"/>
      <c r="G68" s="87"/>
      <c r="H68" s="88"/>
      <c r="I68" s="89"/>
      <c r="J68" s="85"/>
      <c r="K68" s="85"/>
      <c r="L68" s="90"/>
      <c r="M68" s="89"/>
      <c r="N68" s="85"/>
      <c r="O68" s="85"/>
      <c r="P68" s="90"/>
      <c r="Q68" s="89"/>
      <c r="R68" s="85"/>
      <c r="S68" s="85"/>
      <c r="T68" s="90"/>
      <c r="U68" s="91"/>
      <c r="V68" s="92"/>
    </row>
    <row r="69" spans="1:22" ht="18.75" x14ac:dyDescent="0.3">
      <c r="A69" s="67"/>
      <c r="B69" s="68" t="s">
        <v>98</v>
      </c>
      <c r="C69" s="84"/>
      <c r="D69" s="85"/>
      <c r="E69" s="86"/>
      <c r="F69" s="86"/>
      <c r="G69" s="87"/>
      <c r="H69" s="88"/>
      <c r="I69" s="89"/>
      <c r="J69" s="85"/>
      <c r="K69" s="85"/>
      <c r="L69" s="90"/>
      <c r="M69" s="89"/>
      <c r="N69" s="85"/>
      <c r="O69" s="85"/>
      <c r="P69" s="90"/>
      <c r="Q69" s="89"/>
      <c r="R69" s="85"/>
      <c r="S69" s="85"/>
      <c r="T69" s="90"/>
      <c r="U69" s="91"/>
      <c r="V69" s="92"/>
    </row>
    <row r="70" spans="1:22" ht="25.5" customHeight="1" x14ac:dyDescent="0.3">
      <c r="A70" s="67"/>
      <c r="B70" s="68" t="s">
        <v>110</v>
      </c>
      <c r="C70" s="84"/>
      <c r="D70" s="85"/>
      <c r="E70" s="86"/>
      <c r="F70" s="86"/>
      <c r="G70" s="87"/>
      <c r="H70" s="88"/>
      <c r="I70" s="89"/>
      <c r="J70" s="85"/>
      <c r="K70" s="85"/>
      <c r="L70" s="90"/>
      <c r="M70" s="89"/>
      <c r="N70" s="85"/>
      <c r="O70" s="85"/>
      <c r="P70" s="90"/>
      <c r="Q70" s="89"/>
      <c r="R70" s="85"/>
      <c r="S70" s="85"/>
      <c r="T70" s="90"/>
      <c r="U70" s="91"/>
      <c r="V70" s="92"/>
    </row>
    <row r="71" spans="1:22" ht="18.75" x14ac:dyDescent="0.3">
      <c r="A71" s="67"/>
      <c r="B71" s="68" t="s">
        <v>95</v>
      </c>
      <c r="C71" s="84"/>
      <c r="D71" s="85"/>
      <c r="E71" s="86"/>
      <c r="F71" s="86"/>
      <c r="G71" s="87"/>
      <c r="H71" s="88"/>
      <c r="I71" s="89"/>
      <c r="J71" s="85"/>
      <c r="K71" s="85"/>
      <c r="L71" s="90"/>
      <c r="M71" s="89"/>
      <c r="N71" s="85"/>
      <c r="O71" s="85"/>
      <c r="P71" s="90"/>
      <c r="Q71" s="89"/>
      <c r="R71" s="85"/>
      <c r="S71" s="85"/>
      <c r="T71" s="90"/>
      <c r="U71" s="91"/>
      <c r="V71" s="92"/>
    </row>
    <row r="72" spans="1:22" ht="18.75" x14ac:dyDescent="0.3">
      <c r="A72" s="67"/>
      <c r="B72" s="68" t="s">
        <v>96</v>
      </c>
      <c r="C72" s="84"/>
      <c r="D72" s="85"/>
      <c r="E72" s="86"/>
      <c r="F72" s="86"/>
      <c r="G72" s="87"/>
      <c r="H72" s="88"/>
      <c r="I72" s="89"/>
      <c r="J72" s="85"/>
      <c r="K72" s="85"/>
      <c r="L72" s="90"/>
      <c r="M72" s="89"/>
      <c r="N72" s="85"/>
      <c r="O72" s="85"/>
      <c r="P72" s="90"/>
      <c r="Q72" s="89"/>
      <c r="R72" s="85"/>
      <c r="S72" s="85"/>
      <c r="T72" s="90"/>
      <c r="U72" s="91"/>
      <c r="V72" s="92"/>
    </row>
    <row r="73" spans="1:22" ht="18.75" x14ac:dyDescent="0.3">
      <c r="A73" s="67"/>
      <c r="B73" s="68" t="s">
        <v>97</v>
      </c>
      <c r="C73" s="84"/>
      <c r="D73" s="85"/>
      <c r="E73" s="86"/>
      <c r="F73" s="86"/>
      <c r="G73" s="87"/>
      <c r="H73" s="88"/>
      <c r="I73" s="89"/>
      <c r="J73" s="85"/>
      <c r="K73" s="85"/>
      <c r="L73" s="90"/>
      <c r="M73" s="89"/>
      <c r="N73" s="85"/>
      <c r="O73" s="85"/>
      <c r="P73" s="90"/>
      <c r="Q73" s="89"/>
      <c r="R73" s="85"/>
      <c r="S73" s="85"/>
      <c r="T73" s="90"/>
      <c r="U73" s="91"/>
      <c r="V73" s="92"/>
    </row>
    <row r="74" spans="1:22" ht="18.75" x14ac:dyDescent="0.3">
      <c r="A74" s="67"/>
      <c r="B74" s="68" t="s">
        <v>98</v>
      </c>
      <c r="C74" s="84"/>
      <c r="D74" s="85"/>
      <c r="E74" s="86"/>
      <c r="F74" s="86"/>
      <c r="G74" s="87"/>
      <c r="H74" s="88"/>
      <c r="I74" s="89"/>
      <c r="J74" s="85"/>
      <c r="K74" s="85"/>
      <c r="L74" s="90"/>
      <c r="M74" s="89"/>
      <c r="N74" s="85"/>
      <c r="O74" s="85"/>
      <c r="P74" s="90"/>
      <c r="Q74" s="89"/>
      <c r="R74" s="85"/>
      <c r="S74" s="85"/>
      <c r="T74" s="90"/>
      <c r="U74" s="91"/>
      <c r="V74" s="92"/>
    </row>
    <row r="75" spans="1:22" ht="24" customHeight="1" x14ac:dyDescent="0.3">
      <c r="A75" s="67"/>
      <c r="B75" s="68" t="s">
        <v>111</v>
      </c>
      <c r="C75" s="84"/>
      <c r="D75" s="85"/>
      <c r="E75" s="86"/>
      <c r="F75" s="86"/>
      <c r="G75" s="87"/>
      <c r="H75" s="88"/>
      <c r="I75" s="89"/>
      <c r="J75" s="85"/>
      <c r="K75" s="85"/>
      <c r="L75" s="90"/>
      <c r="M75" s="89"/>
      <c r="N75" s="85"/>
      <c r="O75" s="85"/>
      <c r="P75" s="90"/>
      <c r="Q75" s="89"/>
      <c r="R75" s="85"/>
      <c r="S75" s="85"/>
      <c r="T75" s="90"/>
      <c r="U75" s="91"/>
      <c r="V75" s="92"/>
    </row>
    <row r="76" spans="1:22" ht="24" customHeight="1" x14ac:dyDescent="0.3">
      <c r="A76" s="67"/>
      <c r="B76" s="68" t="s">
        <v>95</v>
      </c>
      <c r="C76" s="84"/>
      <c r="D76" s="85"/>
      <c r="E76" s="86"/>
      <c r="F76" s="86"/>
      <c r="G76" s="87"/>
      <c r="H76" s="88"/>
      <c r="I76" s="89"/>
      <c r="J76" s="85"/>
      <c r="K76" s="85"/>
      <c r="L76" s="90"/>
      <c r="M76" s="89"/>
      <c r="N76" s="85"/>
      <c r="O76" s="85"/>
      <c r="P76" s="90"/>
      <c r="Q76" s="89"/>
      <c r="R76" s="85"/>
      <c r="S76" s="85"/>
      <c r="T76" s="90"/>
      <c r="U76" s="91"/>
      <c r="V76" s="92"/>
    </row>
    <row r="77" spans="1:22" ht="24" customHeight="1" x14ac:dyDescent="0.3">
      <c r="A77" s="67"/>
      <c r="B77" s="68" t="s">
        <v>96</v>
      </c>
      <c r="C77" s="84"/>
      <c r="D77" s="85"/>
      <c r="E77" s="86"/>
      <c r="F77" s="86"/>
      <c r="G77" s="87"/>
      <c r="H77" s="88"/>
      <c r="I77" s="89"/>
      <c r="J77" s="85"/>
      <c r="K77" s="85"/>
      <c r="L77" s="90"/>
      <c r="M77" s="89"/>
      <c r="N77" s="85"/>
      <c r="O77" s="85"/>
      <c r="P77" s="90"/>
      <c r="Q77" s="89"/>
      <c r="R77" s="85"/>
      <c r="S77" s="85"/>
      <c r="T77" s="90"/>
      <c r="U77" s="91"/>
      <c r="V77" s="92"/>
    </row>
    <row r="78" spans="1:22" ht="24" customHeight="1" x14ac:dyDescent="0.3">
      <c r="A78" s="67"/>
      <c r="B78" s="68" t="s">
        <v>97</v>
      </c>
      <c r="C78" s="84"/>
      <c r="D78" s="85"/>
      <c r="E78" s="86"/>
      <c r="F78" s="86"/>
      <c r="G78" s="87"/>
      <c r="H78" s="88"/>
      <c r="I78" s="89"/>
      <c r="J78" s="85"/>
      <c r="K78" s="85"/>
      <c r="L78" s="90"/>
      <c r="M78" s="89"/>
      <c r="N78" s="85"/>
      <c r="O78" s="85"/>
      <c r="P78" s="90"/>
      <c r="Q78" s="89"/>
      <c r="R78" s="85"/>
      <c r="S78" s="85"/>
      <c r="T78" s="90"/>
      <c r="U78" s="91"/>
      <c r="V78" s="92"/>
    </row>
    <row r="79" spans="1:22" ht="24" customHeight="1" x14ac:dyDescent="0.3">
      <c r="A79" s="67"/>
      <c r="B79" s="68" t="s">
        <v>98</v>
      </c>
      <c r="C79" s="84"/>
      <c r="D79" s="85"/>
      <c r="E79" s="86"/>
      <c r="F79" s="86"/>
      <c r="G79" s="87"/>
      <c r="H79" s="88"/>
      <c r="I79" s="89"/>
      <c r="J79" s="85"/>
      <c r="K79" s="85"/>
      <c r="L79" s="90"/>
      <c r="M79" s="89"/>
      <c r="N79" s="85"/>
      <c r="O79" s="85"/>
      <c r="P79" s="90"/>
      <c r="Q79" s="89"/>
      <c r="R79" s="85"/>
      <c r="S79" s="85"/>
      <c r="T79" s="90"/>
      <c r="U79" s="91"/>
      <c r="V79" s="92"/>
    </row>
    <row r="80" spans="1:22" ht="24.75" customHeight="1" x14ac:dyDescent="0.3">
      <c r="A80" s="67"/>
      <c r="B80" s="68" t="s">
        <v>82</v>
      </c>
      <c r="C80" s="84"/>
      <c r="D80" s="85"/>
      <c r="E80" s="86"/>
      <c r="F80" s="86"/>
      <c r="G80" s="87"/>
      <c r="H80" s="88"/>
      <c r="I80" s="89"/>
      <c r="J80" s="85"/>
      <c r="K80" s="85"/>
      <c r="L80" s="90"/>
      <c r="M80" s="89"/>
      <c r="N80" s="85"/>
      <c r="O80" s="85"/>
      <c r="P80" s="90"/>
      <c r="Q80" s="89"/>
      <c r="R80" s="85"/>
      <c r="S80" s="85"/>
      <c r="T80" s="90"/>
      <c r="U80" s="91"/>
      <c r="V80" s="92"/>
    </row>
    <row r="81" spans="1:22" ht="56.25" customHeight="1" x14ac:dyDescent="0.3">
      <c r="A81" s="67" t="s">
        <v>27</v>
      </c>
      <c r="B81" s="70" t="s">
        <v>94</v>
      </c>
      <c r="C81" s="84"/>
      <c r="D81" s="85"/>
      <c r="E81" s="86"/>
      <c r="F81" s="86"/>
      <c r="G81" s="87"/>
      <c r="H81" s="88"/>
      <c r="I81" s="89"/>
      <c r="J81" s="85"/>
      <c r="K81" s="85"/>
      <c r="L81" s="90"/>
      <c r="M81" s="89"/>
      <c r="N81" s="85"/>
      <c r="O81" s="85"/>
      <c r="P81" s="90"/>
      <c r="Q81" s="89"/>
      <c r="R81" s="85"/>
      <c r="S81" s="85"/>
      <c r="T81" s="90"/>
      <c r="U81" s="91"/>
      <c r="V81" s="92"/>
    </row>
    <row r="82" spans="1:22" ht="18.75" x14ac:dyDescent="0.3">
      <c r="A82" s="67"/>
      <c r="B82" s="70" t="s">
        <v>33</v>
      </c>
      <c r="C82" s="84"/>
      <c r="D82" s="85"/>
      <c r="E82" s="86"/>
      <c r="F82" s="86"/>
      <c r="G82" s="87"/>
      <c r="H82" s="88"/>
      <c r="I82" s="89"/>
      <c r="J82" s="85"/>
      <c r="K82" s="85"/>
      <c r="L82" s="90"/>
      <c r="M82" s="89"/>
      <c r="N82" s="85"/>
      <c r="O82" s="85"/>
      <c r="P82" s="90"/>
      <c r="Q82" s="89"/>
      <c r="R82" s="85"/>
      <c r="S82" s="85"/>
      <c r="T82" s="90"/>
      <c r="U82" s="91"/>
      <c r="V82" s="92"/>
    </row>
    <row r="83" spans="1:22" ht="18.75" x14ac:dyDescent="0.3">
      <c r="A83" s="67"/>
      <c r="B83" s="68" t="s">
        <v>95</v>
      </c>
      <c r="C83" s="84"/>
      <c r="D83" s="85"/>
      <c r="E83" s="86"/>
      <c r="F83" s="86"/>
      <c r="G83" s="87"/>
      <c r="H83" s="88"/>
      <c r="I83" s="89"/>
      <c r="J83" s="85"/>
      <c r="K83" s="85"/>
      <c r="L83" s="90"/>
      <c r="M83" s="89"/>
      <c r="N83" s="85"/>
      <c r="O83" s="85"/>
      <c r="P83" s="90"/>
      <c r="Q83" s="89"/>
      <c r="R83" s="85"/>
      <c r="S83" s="85"/>
      <c r="T83" s="90"/>
      <c r="U83" s="91"/>
      <c r="V83" s="92"/>
    </row>
    <row r="84" spans="1:22" ht="18.75" x14ac:dyDescent="0.3">
      <c r="A84" s="67"/>
      <c r="B84" s="68" t="s">
        <v>96</v>
      </c>
      <c r="C84" s="84"/>
      <c r="D84" s="85"/>
      <c r="E84" s="86"/>
      <c r="F84" s="86"/>
      <c r="G84" s="87"/>
      <c r="H84" s="88"/>
      <c r="I84" s="89"/>
      <c r="J84" s="85"/>
      <c r="K84" s="85"/>
      <c r="L84" s="90"/>
      <c r="M84" s="89"/>
      <c r="N84" s="85"/>
      <c r="O84" s="85"/>
      <c r="P84" s="90"/>
      <c r="Q84" s="89"/>
      <c r="R84" s="85"/>
      <c r="S84" s="85"/>
      <c r="T84" s="90"/>
      <c r="U84" s="91"/>
      <c r="V84" s="92"/>
    </row>
    <row r="85" spans="1:22" ht="18.75" x14ac:dyDescent="0.3">
      <c r="A85" s="67"/>
      <c r="B85" s="68" t="s">
        <v>97</v>
      </c>
      <c r="C85" s="84"/>
      <c r="D85" s="85"/>
      <c r="E85" s="86"/>
      <c r="F85" s="86"/>
      <c r="G85" s="87"/>
      <c r="H85" s="88"/>
      <c r="I85" s="89"/>
      <c r="J85" s="85"/>
      <c r="K85" s="85"/>
      <c r="L85" s="90"/>
      <c r="M85" s="89"/>
      <c r="N85" s="85"/>
      <c r="O85" s="85"/>
      <c r="P85" s="90"/>
      <c r="Q85" s="89"/>
      <c r="R85" s="85"/>
      <c r="S85" s="85"/>
      <c r="T85" s="90"/>
      <c r="U85" s="91"/>
      <c r="V85" s="92"/>
    </row>
    <row r="86" spans="1:22" ht="18.75" x14ac:dyDescent="0.3">
      <c r="A86" s="67"/>
      <c r="B86" s="68" t="s">
        <v>98</v>
      </c>
      <c r="C86" s="84"/>
      <c r="D86" s="85"/>
      <c r="E86" s="86"/>
      <c r="F86" s="86"/>
      <c r="G86" s="87"/>
      <c r="H86" s="88"/>
      <c r="I86" s="89"/>
      <c r="J86" s="85"/>
      <c r="K86" s="85"/>
      <c r="L86" s="90"/>
      <c r="M86" s="89"/>
      <c r="N86" s="85"/>
      <c r="O86" s="85"/>
      <c r="P86" s="90"/>
      <c r="Q86" s="89"/>
      <c r="R86" s="85"/>
      <c r="S86" s="85"/>
      <c r="T86" s="90"/>
      <c r="U86" s="91"/>
      <c r="V86" s="92"/>
    </row>
    <row r="87" spans="1:22" s="35" customFormat="1" ht="28.5" customHeight="1" x14ac:dyDescent="0.3">
      <c r="A87" s="67" t="s">
        <v>28</v>
      </c>
      <c r="B87" s="70" t="s">
        <v>83</v>
      </c>
      <c r="C87" s="95"/>
      <c r="D87" s="96"/>
      <c r="E87" s="97"/>
      <c r="F87" s="97"/>
      <c r="G87" s="98"/>
      <c r="H87" s="99"/>
      <c r="I87" s="100"/>
      <c r="J87" s="96"/>
      <c r="K87" s="96"/>
      <c r="L87" s="101"/>
      <c r="M87" s="100"/>
      <c r="N87" s="96"/>
      <c r="O87" s="96"/>
      <c r="P87" s="101"/>
      <c r="Q87" s="100"/>
      <c r="R87" s="96"/>
      <c r="S87" s="96"/>
      <c r="T87" s="101"/>
      <c r="U87" s="102"/>
      <c r="V87" s="103"/>
    </row>
    <row r="88" spans="1:22" s="35" customFormat="1" ht="93.75" x14ac:dyDescent="0.3">
      <c r="A88" s="67" t="s">
        <v>84</v>
      </c>
      <c r="B88" s="70" t="s">
        <v>99</v>
      </c>
      <c r="C88" s="95"/>
      <c r="D88" s="96"/>
      <c r="E88" s="97"/>
      <c r="F88" s="97"/>
      <c r="G88" s="98"/>
      <c r="H88" s="99"/>
      <c r="I88" s="100"/>
      <c r="J88" s="96"/>
      <c r="K88" s="96"/>
      <c r="L88" s="101"/>
      <c r="M88" s="100"/>
      <c r="N88" s="96"/>
      <c r="O88" s="96"/>
      <c r="P88" s="101"/>
      <c r="Q88" s="100"/>
      <c r="R88" s="96"/>
      <c r="S88" s="96"/>
      <c r="T88" s="101"/>
      <c r="U88" s="102"/>
      <c r="V88" s="103"/>
    </row>
    <row r="89" spans="1:22" s="35" customFormat="1" ht="18.75" x14ac:dyDescent="0.3">
      <c r="A89" s="67"/>
      <c r="B89" s="70" t="s">
        <v>33</v>
      </c>
      <c r="C89" s="95"/>
      <c r="D89" s="96"/>
      <c r="E89" s="97"/>
      <c r="F89" s="97"/>
      <c r="G89" s="98"/>
      <c r="H89" s="99"/>
      <c r="I89" s="100"/>
      <c r="J89" s="96"/>
      <c r="K89" s="96"/>
      <c r="L89" s="101"/>
      <c r="M89" s="100"/>
      <c r="N89" s="96"/>
      <c r="O89" s="96"/>
      <c r="P89" s="101"/>
      <c r="Q89" s="100"/>
      <c r="R89" s="96"/>
      <c r="S89" s="96"/>
      <c r="T89" s="101"/>
      <c r="U89" s="102"/>
      <c r="V89" s="103"/>
    </row>
    <row r="90" spans="1:22" s="35" customFormat="1" ht="18.75" x14ac:dyDescent="0.3">
      <c r="A90" s="67"/>
      <c r="B90" s="68" t="s">
        <v>95</v>
      </c>
      <c r="C90" s="95"/>
      <c r="D90" s="96"/>
      <c r="E90" s="97"/>
      <c r="F90" s="97"/>
      <c r="G90" s="98"/>
      <c r="H90" s="99"/>
      <c r="I90" s="100"/>
      <c r="J90" s="96"/>
      <c r="K90" s="96"/>
      <c r="L90" s="101"/>
      <c r="M90" s="100"/>
      <c r="N90" s="96"/>
      <c r="O90" s="96"/>
      <c r="P90" s="101"/>
      <c r="Q90" s="100"/>
      <c r="R90" s="96"/>
      <c r="S90" s="96"/>
      <c r="T90" s="101"/>
      <c r="U90" s="102"/>
      <c r="V90" s="103"/>
    </row>
    <row r="91" spans="1:22" s="35" customFormat="1" ht="18.75" x14ac:dyDescent="0.3">
      <c r="A91" s="67"/>
      <c r="B91" s="68" t="s">
        <v>96</v>
      </c>
      <c r="C91" s="95"/>
      <c r="D91" s="96"/>
      <c r="E91" s="97"/>
      <c r="F91" s="97"/>
      <c r="G91" s="98"/>
      <c r="H91" s="99"/>
      <c r="I91" s="100"/>
      <c r="J91" s="96"/>
      <c r="K91" s="96"/>
      <c r="L91" s="101"/>
      <c r="M91" s="100"/>
      <c r="N91" s="96"/>
      <c r="O91" s="96"/>
      <c r="P91" s="101"/>
      <c r="Q91" s="100"/>
      <c r="R91" s="96"/>
      <c r="S91" s="96"/>
      <c r="T91" s="101"/>
      <c r="U91" s="102"/>
      <c r="V91" s="103"/>
    </row>
    <row r="92" spans="1:22" s="35" customFormat="1" ht="18.75" x14ac:dyDescent="0.3">
      <c r="A92" s="67"/>
      <c r="B92" s="68" t="s">
        <v>97</v>
      </c>
      <c r="C92" s="95"/>
      <c r="D92" s="96"/>
      <c r="E92" s="97"/>
      <c r="F92" s="97"/>
      <c r="G92" s="98"/>
      <c r="H92" s="99"/>
      <c r="I92" s="100"/>
      <c r="J92" s="96"/>
      <c r="K92" s="96"/>
      <c r="L92" s="101"/>
      <c r="M92" s="100"/>
      <c r="N92" s="96"/>
      <c r="O92" s="96"/>
      <c r="P92" s="101"/>
      <c r="Q92" s="100"/>
      <c r="R92" s="96"/>
      <c r="S92" s="96"/>
      <c r="T92" s="101"/>
      <c r="U92" s="102"/>
      <c r="V92" s="103"/>
    </row>
    <row r="93" spans="1:22" s="35" customFormat="1" ht="18.75" x14ac:dyDescent="0.3">
      <c r="A93" s="67"/>
      <c r="B93" s="68" t="s">
        <v>98</v>
      </c>
      <c r="C93" s="95"/>
      <c r="D93" s="96"/>
      <c r="E93" s="97"/>
      <c r="F93" s="97"/>
      <c r="G93" s="98"/>
      <c r="H93" s="99"/>
      <c r="I93" s="100"/>
      <c r="J93" s="96"/>
      <c r="K93" s="96"/>
      <c r="L93" s="101"/>
      <c r="M93" s="100"/>
      <c r="N93" s="96"/>
      <c r="O93" s="96"/>
      <c r="P93" s="101"/>
      <c r="Q93" s="100"/>
      <c r="R93" s="96"/>
      <c r="S93" s="96"/>
      <c r="T93" s="101"/>
      <c r="U93" s="102"/>
      <c r="V93" s="103"/>
    </row>
    <row r="94" spans="1:22" s="35" customFormat="1" ht="55.5" customHeight="1" x14ac:dyDescent="0.3">
      <c r="A94" s="67" t="s">
        <v>85</v>
      </c>
      <c r="B94" s="70" t="s">
        <v>100</v>
      </c>
      <c r="C94" s="95"/>
      <c r="D94" s="96"/>
      <c r="E94" s="97"/>
      <c r="F94" s="97"/>
      <c r="G94" s="98"/>
      <c r="H94" s="99"/>
      <c r="I94" s="100"/>
      <c r="J94" s="96"/>
      <c r="K94" s="96"/>
      <c r="L94" s="101"/>
      <c r="M94" s="100"/>
      <c r="N94" s="96"/>
      <c r="O94" s="96"/>
      <c r="P94" s="101"/>
      <c r="Q94" s="100"/>
      <c r="R94" s="96"/>
      <c r="S94" s="96"/>
      <c r="T94" s="101"/>
      <c r="U94" s="102"/>
      <c r="V94" s="103"/>
    </row>
    <row r="95" spans="1:22" s="35" customFormat="1" ht="18.75" x14ac:dyDescent="0.3">
      <c r="A95" s="67"/>
      <c r="B95" s="70" t="s">
        <v>33</v>
      </c>
      <c r="C95" s="95"/>
      <c r="D95" s="96"/>
      <c r="E95" s="97"/>
      <c r="F95" s="97"/>
      <c r="G95" s="98"/>
      <c r="H95" s="99"/>
      <c r="I95" s="100"/>
      <c r="J95" s="96"/>
      <c r="K95" s="96"/>
      <c r="L95" s="101"/>
      <c r="M95" s="100"/>
      <c r="N95" s="96"/>
      <c r="O95" s="96"/>
      <c r="P95" s="101"/>
      <c r="Q95" s="100"/>
      <c r="R95" s="96"/>
      <c r="S95" s="96"/>
      <c r="T95" s="101"/>
      <c r="U95" s="102"/>
      <c r="V95" s="103"/>
    </row>
    <row r="96" spans="1:22" s="35" customFormat="1" ht="18.75" x14ac:dyDescent="0.3">
      <c r="A96" s="67"/>
      <c r="B96" s="68" t="s">
        <v>95</v>
      </c>
      <c r="C96" s="95"/>
      <c r="D96" s="96"/>
      <c r="E96" s="97"/>
      <c r="F96" s="97"/>
      <c r="G96" s="98"/>
      <c r="H96" s="99"/>
      <c r="I96" s="100"/>
      <c r="J96" s="96"/>
      <c r="K96" s="96"/>
      <c r="L96" s="101"/>
      <c r="M96" s="100"/>
      <c r="N96" s="96"/>
      <c r="O96" s="96"/>
      <c r="P96" s="101"/>
      <c r="Q96" s="100"/>
      <c r="R96" s="96"/>
      <c r="S96" s="96"/>
      <c r="T96" s="101"/>
      <c r="U96" s="102"/>
      <c r="V96" s="103"/>
    </row>
    <row r="97" spans="1:22" s="35" customFormat="1" ht="18.75" x14ac:dyDescent="0.3">
      <c r="A97" s="67"/>
      <c r="B97" s="68" t="s">
        <v>96</v>
      </c>
      <c r="C97" s="95"/>
      <c r="D97" s="96"/>
      <c r="E97" s="97"/>
      <c r="F97" s="97"/>
      <c r="G97" s="98"/>
      <c r="H97" s="99"/>
      <c r="I97" s="100"/>
      <c r="J97" s="96"/>
      <c r="K97" s="96"/>
      <c r="L97" s="101"/>
      <c r="M97" s="100"/>
      <c r="N97" s="96"/>
      <c r="O97" s="96"/>
      <c r="P97" s="101"/>
      <c r="Q97" s="100"/>
      <c r="R97" s="96"/>
      <c r="S97" s="96"/>
      <c r="T97" s="101"/>
      <c r="U97" s="102"/>
      <c r="V97" s="103"/>
    </row>
    <row r="98" spans="1:22" s="35" customFormat="1" ht="18.75" x14ac:dyDescent="0.3">
      <c r="A98" s="67"/>
      <c r="B98" s="68" t="s">
        <v>97</v>
      </c>
      <c r="C98" s="95"/>
      <c r="D98" s="96"/>
      <c r="E98" s="97"/>
      <c r="F98" s="97"/>
      <c r="G98" s="98"/>
      <c r="H98" s="99"/>
      <c r="I98" s="100"/>
      <c r="J98" s="96"/>
      <c r="K98" s="96"/>
      <c r="L98" s="101"/>
      <c r="M98" s="100"/>
      <c r="N98" s="96"/>
      <c r="O98" s="96"/>
      <c r="P98" s="101"/>
      <c r="Q98" s="100"/>
      <c r="R98" s="96"/>
      <c r="S98" s="96"/>
      <c r="T98" s="101"/>
      <c r="U98" s="102"/>
      <c r="V98" s="103"/>
    </row>
    <row r="99" spans="1:22" s="35" customFormat="1" ht="18.75" x14ac:dyDescent="0.3">
      <c r="A99" s="67"/>
      <c r="B99" s="68" t="s">
        <v>98</v>
      </c>
      <c r="C99" s="95"/>
      <c r="D99" s="96"/>
      <c r="E99" s="97"/>
      <c r="F99" s="97"/>
      <c r="G99" s="98"/>
      <c r="H99" s="99"/>
      <c r="I99" s="100"/>
      <c r="J99" s="96"/>
      <c r="K99" s="96"/>
      <c r="L99" s="101"/>
      <c r="M99" s="100"/>
      <c r="N99" s="96"/>
      <c r="O99" s="96"/>
      <c r="P99" s="101"/>
      <c r="Q99" s="100"/>
      <c r="R99" s="96"/>
      <c r="S99" s="96"/>
      <c r="T99" s="101"/>
      <c r="U99" s="102"/>
      <c r="V99" s="103"/>
    </row>
    <row r="100" spans="1:22" s="35" customFormat="1" ht="66" customHeight="1" x14ac:dyDescent="0.3">
      <c r="A100" s="67" t="s">
        <v>86</v>
      </c>
      <c r="B100" s="70" t="s">
        <v>101</v>
      </c>
      <c r="C100" s="95"/>
      <c r="D100" s="96"/>
      <c r="E100" s="97"/>
      <c r="F100" s="97"/>
      <c r="G100" s="98"/>
      <c r="H100" s="99"/>
      <c r="I100" s="100"/>
      <c r="J100" s="96"/>
      <c r="K100" s="96"/>
      <c r="L100" s="101"/>
      <c r="M100" s="100"/>
      <c r="N100" s="96"/>
      <c r="O100" s="96"/>
      <c r="P100" s="101"/>
      <c r="Q100" s="100"/>
      <c r="R100" s="96"/>
      <c r="S100" s="96"/>
      <c r="T100" s="101"/>
      <c r="U100" s="102"/>
      <c r="V100" s="103"/>
    </row>
    <row r="101" spans="1:22" s="35" customFormat="1" ht="18.75" x14ac:dyDescent="0.3">
      <c r="A101" s="67"/>
      <c r="B101" s="70" t="s">
        <v>33</v>
      </c>
      <c r="C101" s="95"/>
      <c r="D101" s="96"/>
      <c r="E101" s="97"/>
      <c r="F101" s="97"/>
      <c r="G101" s="98"/>
      <c r="H101" s="99"/>
      <c r="I101" s="100"/>
      <c r="J101" s="96"/>
      <c r="K101" s="96"/>
      <c r="L101" s="101"/>
      <c r="M101" s="100"/>
      <c r="N101" s="96"/>
      <c r="O101" s="96"/>
      <c r="P101" s="101"/>
      <c r="Q101" s="100"/>
      <c r="R101" s="96"/>
      <c r="S101" s="96"/>
      <c r="T101" s="101"/>
      <c r="U101" s="102"/>
      <c r="V101" s="103"/>
    </row>
    <row r="102" spans="1:22" s="35" customFormat="1" ht="18.75" x14ac:dyDescent="0.3">
      <c r="A102" s="67"/>
      <c r="B102" s="68" t="s">
        <v>95</v>
      </c>
      <c r="C102" s="95"/>
      <c r="D102" s="96"/>
      <c r="E102" s="97"/>
      <c r="F102" s="97"/>
      <c r="G102" s="98"/>
      <c r="H102" s="99"/>
      <c r="I102" s="100"/>
      <c r="J102" s="96"/>
      <c r="K102" s="96"/>
      <c r="L102" s="101"/>
      <c r="M102" s="100"/>
      <c r="N102" s="96"/>
      <c r="O102" s="96"/>
      <c r="P102" s="101"/>
      <c r="Q102" s="100"/>
      <c r="R102" s="96"/>
      <c r="S102" s="96"/>
      <c r="T102" s="101"/>
      <c r="U102" s="102"/>
      <c r="V102" s="103"/>
    </row>
    <row r="103" spans="1:22" s="35" customFormat="1" ht="18.75" x14ac:dyDescent="0.3">
      <c r="A103" s="67"/>
      <c r="B103" s="68" t="s">
        <v>96</v>
      </c>
      <c r="C103" s="95"/>
      <c r="D103" s="96"/>
      <c r="E103" s="97"/>
      <c r="F103" s="97"/>
      <c r="G103" s="98"/>
      <c r="H103" s="99"/>
      <c r="I103" s="100"/>
      <c r="J103" s="96"/>
      <c r="K103" s="96"/>
      <c r="L103" s="101"/>
      <c r="M103" s="100"/>
      <c r="N103" s="96"/>
      <c r="O103" s="96"/>
      <c r="P103" s="101"/>
      <c r="Q103" s="100"/>
      <c r="R103" s="96"/>
      <c r="S103" s="96"/>
      <c r="T103" s="101"/>
      <c r="U103" s="102"/>
      <c r="V103" s="103"/>
    </row>
    <row r="104" spans="1:22" s="35" customFormat="1" ht="18.75" x14ac:dyDescent="0.3">
      <c r="A104" s="67"/>
      <c r="B104" s="68" t="s">
        <v>97</v>
      </c>
      <c r="C104" s="95"/>
      <c r="D104" s="96"/>
      <c r="E104" s="97"/>
      <c r="F104" s="97"/>
      <c r="G104" s="98"/>
      <c r="H104" s="99"/>
      <c r="I104" s="100"/>
      <c r="J104" s="96"/>
      <c r="K104" s="96"/>
      <c r="L104" s="101"/>
      <c r="M104" s="100"/>
      <c r="N104" s="96"/>
      <c r="O104" s="96"/>
      <c r="P104" s="101"/>
      <c r="Q104" s="100"/>
      <c r="R104" s="96"/>
      <c r="S104" s="96"/>
      <c r="T104" s="101"/>
      <c r="U104" s="102"/>
      <c r="V104" s="103"/>
    </row>
    <row r="105" spans="1:22" s="35" customFormat="1" ht="18.75" x14ac:dyDescent="0.3">
      <c r="A105" s="67"/>
      <c r="B105" s="68" t="s">
        <v>98</v>
      </c>
      <c r="C105" s="95"/>
      <c r="D105" s="96"/>
      <c r="E105" s="97"/>
      <c r="F105" s="97"/>
      <c r="G105" s="98"/>
      <c r="H105" s="99"/>
      <c r="I105" s="100"/>
      <c r="J105" s="96"/>
      <c r="K105" s="96"/>
      <c r="L105" s="101"/>
      <c r="M105" s="100"/>
      <c r="N105" s="96"/>
      <c r="O105" s="96"/>
      <c r="P105" s="101"/>
      <c r="Q105" s="100"/>
      <c r="R105" s="96"/>
      <c r="S105" s="96"/>
      <c r="T105" s="101"/>
      <c r="U105" s="102"/>
      <c r="V105" s="103"/>
    </row>
    <row r="106" spans="1:22" s="35" customFormat="1" ht="63.75" customHeight="1" x14ac:dyDescent="0.3">
      <c r="A106" s="67" t="s">
        <v>87</v>
      </c>
      <c r="B106" s="70" t="s">
        <v>102</v>
      </c>
      <c r="C106" s="95"/>
      <c r="D106" s="96"/>
      <c r="E106" s="97"/>
      <c r="F106" s="97"/>
      <c r="G106" s="98"/>
      <c r="H106" s="99"/>
      <c r="I106" s="100"/>
      <c r="J106" s="96"/>
      <c r="K106" s="96"/>
      <c r="L106" s="101"/>
      <c r="M106" s="100"/>
      <c r="N106" s="96"/>
      <c r="O106" s="96"/>
      <c r="P106" s="101"/>
      <c r="Q106" s="100"/>
      <c r="R106" s="96"/>
      <c r="S106" s="96"/>
      <c r="T106" s="101"/>
      <c r="U106" s="102"/>
      <c r="V106" s="103"/>
    </row>
    <row r="107" spans="1:22" s="35" customFormat="1" ht="18.75" x14ac:dyDescent="0.3">
      <c r="A107" s="67"/>
      <c r="B107" s="70" t="s">
        <v>33</v>
      </c>
      <c r="C107" s="95"/>
      <c r="D107" s="96"/>
      <c r="E107" s="97"/>
      <c r="F107" s="97"/>
      <c r="G107" s="98"/>
      <c r="H107" s="99"/>
      <c r="I107" s="100"/>
      <c r="J107" s="96"/>
      <c r="K107" s="96"/>
      <c r="L107" s="101"/>
      <c r="M107" s="100"/>
      <c r="N107" s="96"/>
      <c r="O107" s="96"/>
      <c r="P107" s="101"/>
      <c r="Q107" s="100"/>
      <c r="R107" s="96"/>
      <c r="S107" s="96"/>
      <c r="T107" s="101"/>
      <c r="U107" s="102"/>
      <c r="V107" s="103"/>
    </row>
    <row r="108" spans="1:22" s="35" customFormat="1" ht="18.75" x14ac:dyDescent="0.3">
      <c r="A108" s="67"/>
      <c r="B108" s="68" t="s">
        <v>95</v>
      </c>
      <c r="C108" s="95"/>
      <c r="D108" s="96"/>
      <c r="E108" s="97"/>
      <c r="F108" s="97"/>
      <c r="G108" s="98"/>
      <c r="H108" s="99"/>
      <c r="I108" s="100"/>
      <c r="J108" s="96"/>
      <c r="K108" s="96"/>
      <c r="L108" s="101"/>
      <c r="M108" s="100"/>
      <c r="N108" s="96"/>
      <c r="O108" s="96"/>
      <c r="P108" s="101"/>
      <c r="Q108" s="100"/>
      <c r="R108" s="96"/>
      <c r="S108" s="96"/>
      <c r="T108" s="101"/>
      <c r="U108" s="102"/>
      <c r="V108" s="103"/>
    </row>
    <row r="109" spans="1:22" s="35" customFormat="1" ht="18.75" x14ac:dyDescent="0.3">
      <c r="A109" s="67"/>
      <c r="B109" s="68" t="s">
        <v>96</v>
      </c>
      <c r="C109" s="95"/>
      <c r="D109" s="96"/>
      <c r="E109" s="97"/>
      <c r="F109" s="97"/>
      <c r="G109" s="98"/>
      <c r="H109" s="99"/>
      <c r="I109" s="100"/>
      <c r="J109" s="96"/>
      <c r="K109" s="96"/>
      <c r="L109" s="101"/>
      <c r="M109" s="100"/>
      <c r="N109" s="96"/>
      <c r="O109" s="96"/>
      <c r="P109" s="101"/>
      <c r="Q109" s="100"/>
      <c r="R109" s="96"/>
      <c r="S109" s="96"/>
      <c r="T109" s="101"/>
      <c r="U109" s="102"/>
      <c r="V109" s="103"/>
    </row>
    <row r="110" spans="1:22" s="35" customFormat="1" ht="18.75" x14ac:dyDescent="0.3">
      <c r="A110" s="67"/>
      <c r="B110" s="68" t="s">
        <v>97</v>
      </c>
      <c r="C110" s="95"/>
      <c r="D110" s="96"/>
      <c r="E110" s="97"/>
      <c r="F110" s="97"/>
      <c r="G110" s="98"/>
      <c r="H110" s="99"/>
      <c r="I110" s="100"/>
      <c r="J110" s="96"/>
      <c r="K110" s="96"/>
      <c r="L110" s="101"/>
      <c r="M110" s="100"/>
      <c r="N110" s="96"/>
      <c r="O110" s="96"/>
      <c r="P110" s="101"/>
      <c r="Q110" s="100"/>
      <c r="R110" s="96"/>
      <c r="S110" s="96"/>
      <c r="T110" s="101"/>
      <c r="U110" s="102"/>
      <c r="V110" s="103"/>
    </row>
    <row r="111" spans="1:22" s="35" customFormat="1" ht="18.75" x14ac:dyDescent="0.3">
      <c r="A111" s="67"/>
      <c r="B111" s="68" t="s">
        <v>98</v>
      </c>
      <c r="C111" s="95"/>
      <c r="D111" s="96"/>
      <c r="E111" s="97"/>
      <c r="F111" s="97"/>
      <c r="G111" s="98"/>
      <c r="H111" s="99"/>
      <c r="I111" s="100"/>
      <c r="J111" s="96"/>
      <c r="K111" s="96"/>
      <c r="L111" s="101"/>
      <c r="M111" s="100"/>
      <c r="N111" s="96"/>
      <c r="O111" s="96"/>
      <c r="P111" s="101"/>
      <c r="Q111" s="100"/>
      <c r="R111" s="96"/>
      <c r="S111" s="96"/>
      <c r="T111" s="101"/>
      <c r="U111" s="102"/>
      <c r="V111" s="103"/>
    </row>
    <row r="112" spans="1:22" ht="58.5" customHeight="1" x14ac:dyDescent="0.3">
      <c r="A112" s="67" t="s">
        <v>29</v>
      </c>
      <c r="B112" s="70" t="s">
        <v>103</v>
      </c>
      <c r="C112" s="84"/>
      <c r="D112" s="85"/>
      <c r="E112" s="86"/>
      <c r="F112" s="86"/>
      <c r="G112" s="87"/>
      <c r="H112" s="88"/>
      <c r="I112" s="89"/>
      <c r="J112" s="85"/>
      <c r="K112" s="85"/>
      <c r="L112" s="90"/>
      <c r="M112" s="89"/>
      <c r="N112" s="85"/>
      <c r="O112" s="85"/>
      <c r="P112" s="90"/>
      <c r="Q112" s="89"/>
      <c r="R112" s="85"/>
      <c r="S112" s="85"/>
      <c r="T112" s="90"/>
      <c r="U112" s="91"/>
      <c r="V112" s="92"/>
    </row>
    <row r="113" spans="1:22" ht="18.75" x14ac:dyDescent="0.3">
      <c r="A113" s="67"/>
      <c r="B113" s="70" t="s">
        <v>33</v>
      </c>
      <c r="C113" s="84"/>
      <c r="D113" s="85"/>
      <c r="E113" s="104"/>
      <c r="F113" s="104"/>
      <c r="G113" s="105"/>
      <c r="H113" s="106"/>
      <c r="I113" s="107"/>
      <c r="J113" s="108"/>
      <c r="K113" s="108"/>
      <c r="L113" s="109"/>
      <c r="M113" s="107"/>
      <c r="N113" s="108"/>
      <c r="O113" s="108"/>
      <c r="P113" s="109"/>
      <c r="Q113" s="107"/>
      <c r="R113" s="108"/>
      <c r="S113" s="108"/>
      <c r="T113" s="109"/>
      <c r="U113" s="110"/>
      <c r="V113" s="92"/>
    </row>
    <row r="114" spans="1:22" ht="18.75" x14ac:dyDescent="0.3">
      <c r="A114" s="67"/>
      <c r="B114" s="68" t="s">
        <v>95</v>
      </c>
      <c r="C114" s="84"/>
      <c r="D114" s="85"/>
      <c r="E114" s="104"/>
      <c r="F114" s="104"/>
      <c r="G114" s="105"/>
      <c r="H114" s="106"/>
      <c r="I114" s="107"/>
      <c r="J114" s="108"/>
      <c r="K114" s="108"/>
      <c r="L114" s="109"/>
      <c r="M114" s="107"/>
      <c r="N114" s="108"/>
      <c r="O114" s="108"/>
      <c r="P114" s="109"/>
      <c r="Q114" s="107"/>
      <c r="R114" s="108"/>
      <c r="S114" s="108"/>
      <c r="T114" s="109"/>
      <c r="U114" s="110"/>
      <c r="V114" s="92"/>
    </row>
    <row r="115" spans="1:22" ht="18.75" x14ac:dyDescent="0.3">
      <c r="A115" s="67"/>
      <c r="B115" s="68" t="s">
        <v>96</v>
      </c>
      <c r="C115" s="84"/>
      <c r="D115" s="85"/>
      <c r="E115" s="104"/>
      <c r="F115" s="104"/>
      <c r="G115" s="105"/>
      <c r="H115" s="106"/>
      <c r="I115" s="107"/>
      <c r="J115" s="108"/>
      <c r="K115" s="108"/>
      <c r="L115" s="109"/>
      <c r="M115" s="107"/>
      <c r="N115" s="108"/>
      <c r="O115" s="108"/>
      <c r="P115" s="109"/>
      <c r="Q115" s="107"/>
      <c r="R115" s="108"/>
      <c r="S115" s="108"/>
      <c r="T115" s="109"/>
      <c r="U115" s="110"/>
      <c r="V115" s="92"/>
    </row>
    <row r="116" spans="1:22" ht="18.75" x14ac:dyDescent="0.3">
      <c r="A116" s="67"/>
      <c r="B116" s="68" t="s">
        <v>97</v>
      </c>
      <c r="C116" s="84"/>
      <c r="D116" s="85"/>
      <c r="E116" s="104"/>
      <c r="F116" s="104"/>
      <c r="G116" s="105"/>
      <c r="H116" s="106"/>
      <c r="I116" s="107"/>
      <c r="J116" s="108"/>
      <c r="K116" s="108"/>
      <c r="L116" s="109"/>
      <c r="M116" s="107"/>
      <c r="N116" s="108"/>
      <c r="O116" s="108"/>
      <c r="P116" s="109"/>
      <c r="Q116" s="107"/>
      <c r="R116" s="108"/>
      <c r="S116" s="108"/>
      <c r="T116" s="109"/>
      <c r="U116" s="110"/>
      <c r="V116" s="92"/>
    </row>
    <row r="117" spans="1:22" ht="18.75" x14ac:dyDescent="0.3">
      <c r="A117" s="67"/>
      <c r="B117" s="68" t="s">
        <v>98</v>
      </c>
      <c r="C117" s="84"/>
      <c r="D117" s="85"/>
      <c r="E117" s="104"/>
      <c r="F117" s="104"/>
      <c r="G117" s="105"/>
      <c r="H117" s="106"/>
      <c r="I117" s="107"/>
      <c r="J117" s="108"/>
      <c r="K117" s="108"/>
      <c r="L117" s="109"/>
      <c r="M117" s="107"/>
      <c r="N117" s="108"/>
      <c r="O117" s="108"/>
      <c r="P117" s="109"/>
      <c r="Q117" s="107"/>
      <c r="R117" s="108"/>
      <c r="S117" s="108"/>
      <c r="T117" s="109"/>
      <c r="U117" s="110"/>
      <c r="V117" s="92"/>
    </row>
    <row r="118" spans="1:22" ht="44.25" customHeight="1" x14ac:dyDescent="0.3">
      <c r="A118" s="67" t="s">
        <v>30</v>
      </c>
      <c r="B118" s="70" t="s">
        <v>104</v>
      </c>
      <c r="C118" s="84"/>
      <c r="D118" s="85"/>
      <c r="E118" s="104"/>
      <c r="F118" s="104"/>
      <c r="G118" s="105"/>
      <c r="H118" s="106"/>
      <c r="I118" s="107"/>
      <c r="J118" s="108"/>
      <c r="K118" s="108"/>
      <c r="L118" s="109"/>
      <c r="M118" s="107"/>
      <c r="N118" s="108"/>
      <c r="O118" s="108"/>
      <c r="P118" s="109"/>
      <c r="Q118" s="107"/>
      <c r="R118" s="108"/>
      <c r="S118" s="108"/>
      <c r="T118" s="109"/>
      <c r="U118" s="110"/>
      <c r="V118" s="92"/>
    </row>
    <row r="119" spans="1:22" ht="18.75" x14ac:dyDescent="0.3">
      <c r="A119" s="67"/>
      <c r="B119" s="70" t="s">
        <v>33</v>
      </c>
      <c r="C119" s="84"/>
      <c r="D119" s="85"/>
      <c r="E119" s="104"/>
      <c r="F119" s="104"/>
      <c r="G119" s="105"/>
      <c r="H119" s="106"/>
      <c r="I119" s="107"/>
      <c r="J119" s="108"/>
      <c r="K119" s="108"/>
      <c r="L119" s="109"/>
      <c r="M119" s="107"/>
      <c r="N119" s="108"/>
      <c r="O119" s="108"/>
      <c r="P119" s="109"/>
      <c r="Q119" s="107"/>
      <c r="R119" s="108"/>
      <c r="S119" s="108"/>
      <c r="T119" s="109"/>
      <c r="U119" s="110"/>
      <c r="V119" s="92"/>
    </row>
    <row r="120" spans="1:22" ht="18.75" x14ac:dyDescent="0.3">
      <c r="A120" s="67"/>
      <c r="B120" s="68" t="s">
        <v>95</v>
      </c>
      <c r="C120" s="84"/>
      <c r="D120" s="85"/>
      <c r="E120" s="104"/>
      <c r="F120" s="104"/>
      <c r="G120" s="105"/>
      <c r="H120" s="106"/>
      <c r="I120" s="107"/>
      <c r="J120" s="108"/>
      <c r="K120" s="108"/>
      <c r="L120" s="109"/>
      <c r="M120" s="107"/>
      <c r="N120" s="108"/>
      <c r="O120" s="108"/>
      <c r="P120" s="109"/>
      <c r="Q120" s="107"/>
      <c r="R120" s="108"/>
      <c r="S120" s="108"/>
      <c r="T120" s="109"/>
      <c r="U120" s="110"/>
      <c r="V120" s="92"/>
    </row>
    <row r="121" spans="1:22" ht="18.75" x14ac:dyDescent="0.3">
      <c r="A121" s="67"/>
      <c r="B121" s="68" t="s">
        <v>96</v>
      </c>
      <c r="C121" s="84"/>
      <c r="D121" s="85"/>
      <c r="E121" s="104"/>
      <c r="F121" s="104"/>
      <c r="G121" s="105"/>
      <c r="H121" s="106"/>
      <c r="I121" s="107"/>
      <c r="J121" s="108"/>
      <c r="K121" s="108"/>
      <c r="L121" s="109"/>
      <c r="M121" s="107"/>
      <c r="N121" s="108"/>
      <c r="O121" s="108"/>
      <c r="P121" s="109"/>
      <c r="Q121" s="107"/>
      <c r="R121" s="108"/>
      <c r="S121" s="108"/>
      <c r="T121" s="109"/>
      <c r="U121" s="110"/>
      <c r="V121" s="92"/>
    </row>
    <row r="122" spans="1:22" ht="18.75" x14ac:dyDescent="0.3">
      <c r="A122" s="67"/>
      <c r="B122" s="68" t="s">
        <v>97</v>
      </c>
      <c r="C122" s="84"/>
      <c r="D122" s="85"/>
      <c r="E122" s="104"/>
      <c r="F122" s="104"/>
      <c r="G122" s="105"/>
      <c r="H122" s="106"/>
      <c r="I122" s="107"/>
      <c r="J122" s="108"/>
      <c r="K122" s="108"/>
      <c r="L122" s="109"/>
      <c r="M122" s="107"/>
      <c r="N122" s="108"/>
      <c r="O122" s="108"/>
      <c r="P122" s="109"/>
      <c r="Q122" s="107"/>
      <c r="R122" s="108"/>
      <c r="S122" s="108"/>
      <c r="T122" s="109"/>
      <c r="U122" s="110"/>
      <c r="V122" s="92"/>
    </row>
    <row r="123" spans="1:22" ht="18.75" x14ac:dyDescent="0.3">
      <c r="A123" s="67"/>
      <c r="B123" s="68" t="s">
        <v>98</v>
      </c>
      <c r="C123" s="84"/>
      <c r="D123" s="85"/>
      <c r="E123" s="104"/>
      <c r="F123" s="104"/>
      <c r="G123" s="105"/>
      <c r="H123" s="106"/>
      <c r="I123" s="107"/>
      <c r="J123" s="108"/>
      <c r="K123" s="108"/>
      <c r="L123" s="109"/>
      <c r="M123" s="107"/>
      <c r="N123" s="108"/>
      <c r="O123" s="108"/>
      <c r="P123" s="109"/>
      <c r="Q123" s="107"/>
      <c r="R123" s="108"/>
      <c r="S123" s="108"/>
      <c r="T123" s="109"/>
      <c r="U123" s="110"/>
      <c r="V123" s="92"/>
    </row>
    <row r="124" spans="1:22" ht="61.5" customHeight="1" x14ac:dyDescent="0.3">
      <c r="A124" s="67" t="s">
        <v>31</v>
      </c>
      <c r="B124" s="70" t="s">
        <v>105</v>
      </c>
      <c r="C124" s="84"/>
      <c r="D124" s="85"/>
      <c r="E124" s="104"/>
      <c r="F124" s="104"/>
      <c r="G124" s="105"/>
      <c r="H124" s="106"/>
      <c r="I124" s="107"/>
      <c r="J124" s="108"/>
      <c r="K124" s="108"/>
      <c r="L124" s="109"/>
      <c r="M124" s="107"/>
      <c r="N124" s="108"/>
      <c r="O124" s="108"/>
      <c r="P124" s="109"/>
      <c r="Q124" s="107"/>
      <c r="R124" s="108"/>
      <c r="S124" s="108"/>
      <c r="T124" s="109"/>
      <c r="U124" s="110"/>
      <c r="V124" s="92"/>
    </row>
    <row r="125" spans="1:22" ht="18.75" x14ac:dyDescent="0.3">
      <c r="A125" s="67"/>
      <c r="B125" s="70" t="s">
        <v>33</v>
      </c>
      <c r="C125" s="84"/>
      <c r="D125" s="85"/>
      <c r="E125" s="104"/>
      <c r="F125" s="104"/>
      <c r="G125" s="105"/>
      <c r="H125" s="106"/>
      <c r="I125" s="107"/>
      <c r="J125" s="108"/>
      <c r="K125" s="108"/>
      <c r="L125" s="109"/>
      <c r="M125" s="107"/>
      <c r="N125" s="108"/>
      <c r="O125" s="108"/>
      <c r="P125" s="109"/>
      <c r="Q125" s="107"/>
      <c r="R125" s="108"/>
      <c r="S125" s="108"/>
      <c r="T125" s="109"/>
      <c r="U125" s="110"/>
      <c r="V125" s="92"/>
    </row>
    <row r="126" spans="1:22" ht="18.75" x14ac:dyDescent="0.3">
      <c r="A126" s="67"/>
      <c r="B126" s="68" t="s">
        <v>95</v>
      </c>
      <c r="C126" s="84"/>
      <c r="D126" s="85"/>
      <c r="E126" s="104"/>
      <c r="F126" s="104"/>
      <c r="G126" s="105"/>
      <c r="H126" s="106"/>
      <c r="I126" s="107"/>
      <c r="J126" s="108"/>
      <c r="K126" s="108"/>
      <c r="L126" s="109"/>
      <c r="M126" s="107"/>
      <c r="N126" s="108"/>
      <c r="O126" s="108"/>
      <c r="P126" s="109"/>
      <c r="Q126" s="107"/>
      <c r="R126" s="108"/>
      <c r="S126" s="108"/>
      <c r="T126" s="109"/>
      <c r="U126" s="110"/>
      <c r="V126" s="92"/>
    </row>
    <row r="127" spans="1:22" ht="18.75" x14ac:dyDescent="0.3">
      <c r="A127" s="67"/>
      <c r="B127" s="68" t="s">
        <v>96</v>
      </c>
      <c r="C127" s="84"/>
      <c r="D127" s="85"/>
      <c r="E127" s="104"/>
      <c r="F127" s="104"/>
      <c r="G127" s="105"/>
      <c r="H127" s="106"/>
      <c r="I127" s="107"/>
      <c r="J127" s="108"/>
      <c r="K127" s="108"/>
      <c r="L127" s="109"/>
      <c r="M127" s="107"/>
      <c r="N127" s="108"/>
      <c r="O127" s="108"/>
      <c r="P127" s="109"/>
      <c r="Q127" s="107"/>
      <c r="R127" s="108"/>
      <c r="S127" s="108"/>
      <c r="T127" s="109"/>
      <c r="U127" s="110"/>
      <c r="V127" s="92"/>
    </row>
    <row r="128" spans="1:22" ht="18.75" x14ac:dyDescent="0.3">
      <c r="A128" s="67"/>
      <c r="B128" s="68" t="s">
        <v>97</v>
      </c>
      <c r="C128" s="84"/>
      <c r="D128" s="85"/>
      <c r="E128" s="104"/>
      <c r="F128" s="104"/>
      <c r="G128" s="105"/>
      <c r="H128" s="106"/>
      <c r="I128" s="107"/>
      <c r="J128" s="108"/>
      <c r="K128" s="108"/>
      <c r="L128" s="109"/>
      <c r="M128" s="107"/>
      <c r="N128" s="108"/>
      <c r="O128" s="108"/>
      <c r="P128" s="109"/>
      <c r="Q128" s="107"/>
      <c r="R128" s="108"/>
      <c r="S128" s="108"/>
      <c r="T128" s="109"/>
      <c r="U128" s="110"/>
      <c r="V128" s="92"/>
    </row>
    <row r="129" spans="1:22" ht="18.75" x14ac:dyDescent="0.3">
      <c r="A129" s="67"/>
      <c r="B129" s="68" t="s">
        <v>98</v>
      </c>
      <c r="C129" s="84"/>
      <c r="D129" s="85"/>
      <c r="E129" s="104"/>
      <c r="F129" s="104"/>
      <c r="G129" s="105"/>
      <c r="H129" s="106"/>
      <c r="I129" s="107"/>
      <c r="J129" s="108"/>
      <c r="K129" s="108"/>
      <c r="L129" s="109"/>
      <c r="M129" s="107"/>
      <c r="N129" s="108"/>
      <c r="O129" s="108"/>
      <c r="P129" s="109"/>
      <c r="Q129" s="107"/>
      <c r="R129" s="108"/>
      <c r="S129" s="108"/>
      <c r="T129" s="109"/>
      <c r="U129" s="110"/>
      <c r="V129" s="92"/>
    </row>
    <row r="130" spans="1:22" ht="53.25" customHeight="1" x14ac:dyDescent="0.3">
      <c r="A130" s="67" t="s">
        <v>88</v>
      </c>
      <c r="B130" s="70" t="s">
        <v>106</v>
      </c>
      <c r="C130" s="84"/>
      <c r="D130" s="85"/>
      <c r="E130" s="104"/>
      <c r="F130" s="104"/>
      <c r="G130" s="105"/>
      <c r="H130" s="106"/>
      <c r="I130" s="107"/>
      <c r="J130" s="108"/>
      <c r="K130" s="108"/>
      <c r="L130" s="109"/>
      <c r="M130" s="107"/>
      <c r="N130" s="108"/>
      <c r="O130" s="108"/>
      <c r="P130" s="109"/>
      <c r="Q130" s="107"/>
      <c r="R130" s="108"/>
      <c r="S130" s="108"/>
      <c r="T130" s="109"/>
      <c r="U130" s="110"/>
      <c r="V130" s="92"/>
    </row>
    <row r="131" spans="1:22" ht="18.75" x14ac:dyDescent="0.3">
      <c r="A131" s="67"/>
      <c r="B131" s="70" t="s">
        <v>33</v>
      </c>
      <c r="C131" s="84"/>
      <c r="D131" s="85"/>
      <c r="E131" s="104"/>
      <c r="F131" s="104"/>
      <c r="G131" s="105"/>
      <c r="H131" s="106"/>
      <c r="I131" s="107"/>
      <c r="J131" s="108"/>
      <c r="K131" s="108"/>
      <c r="L131" s="109"/>
      <c r="M131" s="107"/>
      <c r="N131" s="108"/>
      <c r="O131" s="108"/>
      <c r="P131" s="109"/>
      <c r="Q131" s="107"/>
      <c r="R131" s="108"/>
      <c r="S131" s="108"/>
      <c r="T131" s="109"/>
      <c r="U131" s="110"/>
      <c r="V131" s="92"/>
    </row>
    <row r="132" spans="1:22" ht="18.75" x14ac:dyDescent="0.3">
      <c r="A132" s="67"/>
      <c r="B132" s="68" t="s">
        <v>95</v>
      </c>
      <c r="C132" s="84"/>
      <c r="D132" s="85"/>
      <c r="E132" s="104"/>
      <c r="F132" s="104"/>
      <c r="G132" s="105"/>
      <c r="H132" s="106"/>
      <c r="I132" s="107"/>
      <c r="J132" s="108"/>
      <c r="K132" s="108"/>
      <c r="L132" s="109"/>
      <c r="M132" s="107"/>
      <c r="N132" s="108"/>
      <c r="O132" s="108"/>
      <c r="P132" s="109"/>
      <c r="Q132" s="107"/>
      <c r="R132" s="108"/>
      <c r="S132" s="108"/>
      <c r="T132" s="109"/>
      <c r="U132" s="110"/>
      <c r="V132" s="92"/>
    </row>
    <row r="133" spans="1:22" ht="18.75" x14ac:dyDescent="0.3">
      <c r="A133" s="67"/>
      <c r="B133" s="68" t="s">
        <v>96</v>
      </c>
      <c r="C133" s="84"/>
      <c r="D133" s="85"/>
      <c r="E133" s="104"/>
      <c r="F133" s="104"/>
      <c r="G133" s="105"/>
      <c r="H133" s="106"/>
      <c r="I133" s="107"/>
      <c r="J133" s="108"/>
      <c r="K133" s="108"/>
      <c r="L133" s="109"/>
      <c r="M133" s="107"/>
      <c r="N133" s="108"/>
      <c r="O133" s="108"/>
      <c r="P133" s="109"/>
      <c r="Q133" s="107"/>
      <c r="R133" s="108"/>
      <c r="S133" s="108"/>
      <c r="T133" s="109"/>
      <c r="U133" s="110"/>
      <c r="V133" s="92"/>
    </row>
    <row r="134" spans="1:22" ht="18.75" x14ac:dyDescent="0.3">
      <c r="A134" s="67"/>
      <c r="B134" s="68" t="s">
        <v>97</v>
      </c>
      <c r="C134" s="84"/>
      <c r="D134" s="85"/>
      <c r="E134" s="104"/>
      <c r="F134" s="104"/>
      <c r="G134" s="105"/>
      <c r="H134" s="106"/>
      <c r="I134" s="107"/>
      <c r="J134" s="108"/>
      <c r="K134" s="108"/>
      <c r="L134" s="109"/>
      <c r="M134" s="107"/>
      <c r="N134" s="108"/>
      <c r="O134" s="108"/>
      <c r="P134" s="109"/>
      <c r="Q134" s="107"/>
      <c r="R134" s="108"/>
      <c r="S134" s="108"/>
      <c r="T134" s="109"/>
      <c r="U134" s="110"/>
      <c r="V134" s="92"/>
    </row>
    <row r="135" spans="1:22" ht="18.75" x14ac:dyDescent="0.3">
      <c r="A135" s="67"/>
      <c r="B135" s="68" t="s">
        <v>98</v>
      </c>
      <c r="C135" s="84"/>
      <c r="D135" s="85"/>
      <c r="E135" s="104"/>
      <c r="F135" s="104"/>
      <c r="G135" s="105"/>
      <c r="H135" s="106"/>
      <c r="I135" s="107"/>
      <c r="J135" s="108"/>
      <c r="K135" s="108"/>
      <c r="L135" s="109"/>
      <c r="M135" s="107"/>
      <c r="N135" s="108"/>
      <c r="O135" s="108"/>
      <c r="P135" s="109"/>
      <c r="Q135" s="107"/>
      <c r="R135" s="108"/>
      <c r="S135" s="108"/>
      <c r="T135" s="109"/>
      <c r="U135" s="110"/>
      <c r="V135" s="92"/>
    </row>
    <row r="136" spans="1:22" ht="43.5" customHeight="1" x14ac:dyDescent="0.3">
      <c r="A136" s="67" t="s">
        <v>35</v>
      </c>
      <c r="B136" s="70" t="s">
        <v>46</v>
      </c>
      <c r="C136" s="84"/>
      <c r="D136" s="85"/>
      <c r="E136" s="104"/>
      <c r="F136" s="104"/>
      <c r="G136" s="105"/>
      <c r="H136" s="106"/>
      <c r="I136" s="107"/>
      <c r="J136" s="108"/>
      <c r="K136" s="108"/>
      <c r="L136" s="111"/>
      <c r="M136" s="107"/>
      <c r="N136" s="108"/>
      <c r="O136" s="108"/>
      <c r="P136" s="111"/>
      <c r="Q136" s="107"/>
      <c r="R136" s="108"/>
      <c r="S136" s="108"/>
      <c r="T136" s="109"/>
      <c r="U136" s="110"/>
      <c r="V136" s="92"/>
    </row>
    <row r="137" spans="1:22" hidden="1" x14ac:dyDescent="0.25">
      <c r="A137" s="9"/>
      <c r="B137" s="14"/>
      <c r="C137" s="26"/>
      <c r="D137" s="15"/>
      <c r="E137" s="16"/>
      <c r="F137" s="16"/>
      <c r="G137" s="17"/>
      <c r="H137" s="20"/>
      <c r="I137" s="21"/>
      <c r="J137" s="18"/>
      <c r="K137" s="18"/>
      <c r="L137" s="22"/>
      <c r="M137" s="23"/>
      <c r="N137" s="19"/>
      <c r="O137" s="19"/>
      <c r="P137" s="22"/>
      <c r="Q137" s="23"/>
      <c r="R137" s="19"/>
      <c r="S137" s="19"/>
      <c r="T137" s="22"/>
      <c r="U137" s="24"/>
      <c r="V137" s="25"/>
    </row>
    <row r="138" spans="1:22" ht="18.75" x14ac:dyDescent="0.3">
      <c r="A138" s="67"/>
      <c r="B138" s="70" t="s">
        <v>33</v>
      </c>
      <c r="C138" s="84"/>
      <c r="D138" s="85"/>
      <c r="E138" s="104"/>
      <c r="F138" s="104"/>
      <c r="G138" s="105"/>
      <c r="H138" s="106"/>
      <c r="I138" s="107"/>
      <c r="J138" s="108"/>
      <c r="K138" s="108"/>
      <c r="L138" s="111"/>
      <c r="M138" s="107"/>
      <c r="N138" s="108"/>
      <c r="O138" s="108"/>
      <c r="P138" s="111"/>
      <c r="Q138" s="107"/>
      <c r="R138" s="108"/>
      <c r="S138" s="108"/>
      <c r="T138" s="109"/>
      <c r="U138" s="110"/>
      <c r="V138" s="92"/>
    </row>
    <row r="139" spans="1:22" ht="18.75" x14ac:dyDescent="0.3">
      <c r="A139" s="67"/>
      <c r="B139" s="68" t="s">
        <v>95</v>
      </c>
      <c r="C139" s="84"/>
      <c r="D139" s="85"/>
      <c r="E139" s="104"/>
      <c r="F139" s="104"/>
      <c r="G139" s="105"/>
      <c r="H139" s="106"/>
      <c r="I139" s="107"/>
      <c r="J139" s="108"/>
      <c r="K139" s="108"/>
      <c r="L139" s="111"/>
      <c r="M139" s="107"/>
      <c r="N139" s="108"/>
      <c r="O139" s="108"/>
      <c r="P139" s="111"/>
      <c r="Q139" s="107"/>
      <c r="R139" s="108"/>
      <c r="S139" s="108"/>
      <c r="T139" s="109"/>
      <c r="U139" s="110"/>
      <c r="V139" s="92"/>
    </row>
    <row r="140" spans="1:22" ht="18.75" x14ac:dyDescent="0.3">
      <c r="A140" s="67"/>
      <c r="B140" s="68" t="s">
        <v>96</v>
      </c>
      <c r="C140" s="84"/>
      <c r="D140" s="85"/>
      <c r="E140" s="104"/>
      <c r="F140" s="104"/>
      <c r="G140" s="105"/>
      <c r="H140" s="106"/>
      <c r="I140" s="107"/>
      <c r="J140" s="108"/>
      <c r="K140" s="108"/>
      <c r="L140" s="111"/>
      <c r="M140" s="107"/>
      <c r="N140" s="108"/>
      <c r="O140" s="108"/>
      <c r="P140" s="111"/>
      <c r="Q140" s="107"/>
      <c r="R140" s="108"/>
      <c r="S140" s="108"/>
      <c r="T140" s="109"/>
      <c r="U140" s="110"/>
      <c r="V140" s="92"/>
    </row>
    <row r="141" spans="1:22" ht="18.75" x14ac:dyDescent="0.3">
      <c r="A141" s="67"/>
      <c r="B141" s="68" t="s">
        <v>97</v>
      </c>
      <c r="C141" s="84"/>
      <c r="D141" s="85"/>
      <c r="E141" s="104"/>
      <c r="F141" s="104"/>
      <c r="G141" s="105"/>
      <c r="H141" s="106"/>
      <c r="I141" s="107"/>
      <c r="J141" s="108"/>
      <c r="K141" s="108"/>
      <c r="L141" s="111"/>
      <c r="M141" s="107"/>
      <c r="N141" s="108"/>
      <c r="O141" s="108"/>
      <c r="P141" s="111"/>
      <c r="Q141" s="107"/>
      <c r="R141" s="108"/>
      <c r="S141" s="108"/>
      <c r="T141" s="109"/>
      <c r="U141" s="110"/>
      <c r="V141" s="92"/>
    </row>
    <row r="142" spans="1:22" ht="18.75" x14ac:dyDescent="0.3">
      <c r="A142" s="67"/>
      <c r="B142" s="68" t="s">
        <v>98</v>
      </c>
      <c r="C142" s="84"/>
      <c r="D142" s="85"/>
      <c r="E142" s="104"/>
      <c r="F142" s="104"/>
      <c r="G142" s="105"/>
      <c r="H142" s="106"/>
      <c r="I142" s="107"/>
      <c r="J142" s="108"/>
      <c r="K142" s="108"/>
      <c r="L142" s="111"/>
      <c r="M142" s="107"/>
      <c r="N142" s="108"/>
      <c r="O142" s="108"/>
      <c r="P142" s="111"/>
      <c r="Q142" s="107"/>
      <c r="R142" s="108"/>
      <c r="S142" s="108"/>
      <c r="T142" s="109"/>
      <c r="U142" s="110"/>
      <c r="V142" s="92"/>
    </row>
    <row r="146" spans="12:12" x14ac:dyDescent="0.25">
      <c r="L146" s="1" t="s">
        <v>58</v>
      </c>
    </row>
  </sheetData>
  <dataConsolidate/>
  <mergeCells count="116">
    <mergeCell ref="Q36:Q37"/>
    <mergeCell ref="I35:L35"/>
    <mergeCell ref="Q35:T35"/>
    <mergeCell ref="U35:U37"/>
    <mergeCell ref="E9:F9"/>
    <mergeCell ref="G9:H9"/>
    <mergeCell ref="I9:J9"/>
    <mergeCell ref="K9:L9"/>
    <mergeCell ref="M9:N9"/>
    <mergeCell ref="O9:Q9"/>
    <mergeCell ref="M10:N10"/>
    <mergeCell ref="O10:Q10"/>
    <mergeCell ref="M11:N11"/>
    <mergeCell ref="O11:Q11"/>
    <mergeCell ref="G10:H10"/>
    <mergeCell ref="I10:J10"/>
    <mergeCell ref="K10:L10"/>
    <mergeCell ref="E11:F11"/>
    <mergeCell ref="G11:H11"/>
    <mergeCell ref="I11:J11"/>
    <mergeCell ref="K11:L11"/>
    <mergeCell ref="E26:F26"/>
    <mergeCell ref="G26:H26"/>
    <mergeCell ref="I36:I37"/>
    <mergeCell ref="K36:K37"/>
    <mergeCell ref="M35:P35"/>
    <mergeCell ref="M36:M37"/>
    <mergeCell ref="N36:N37"/>
    <mergeCell ref="L36:L37"/>
    <mergeCell ref="A7:F7"/>
    <mergeCell ref="D34:D37"/>
    <mergeCell ref="A34:A37"/>
    <mergeCell ref="G34:H36"/>
    <mergeCell ref="E34:F36"/>
    <mergeCell ref="B34:B37"/>
    <mergeCell ref="A31:V31"/>
    <mergeCell ref="A32:V32"/>
    <mergeCell ref="J36:J37"/>
    <mergeCell ref="S36:S37"/>
    <mergeCell ref="T36:T37"/>
    <mergeCell ref="R36:R37"/>
    <mergeCell ref="P36:P37"/>
    <mergeCell ref="O36:O37"/>
    <mergeCell ref="I26:J26"/>
    <mergeCell ref="V35:V37"/>
    <mergeCell ref="I34:V34"/>
    <mergeCell ref="E10:F10"/>
    <mergeCell ref="O13:Q13"/>
    <mergeCell ref="E14:F14"/>
    <mergeCell ref="G14:H14"/>
    <mergeCell ref="I14:J14"/>
    <mergeCell ref="K14:L14"/>
    <mergeCell ref="M14:N14"/>
    <mergeCell ref="O14:Q14"/>
    <mergeCell ref="E13:F13"/>
    <mergeCell ref="G13:H13"/>
    <mergeCell ref="I13:J13"/>
    <mergeCell ref="K13:L13"/>
    <mergeCell ref="M13:N13"/>
    <mergeCell ref="O15:Q15"/>
    <mergeCell ref="E17:F17"/>
    <mergeCell ref="G17:H17"/>
    <mergeCell ref="I17:J17"/>
    <mergeCell ref="K17:L17"/>
    <mergeCell ref="M17:N17"/>
    <mergeCell ref="O17:Q17"/>
    <mergeCell ref="E15:F15"/>
    <mergeCell ref="G15:H15"/>
    <mergeCell ref="I15:J15"/>
    <mergeCell ref="K15:L15"/>
    <mergeCell ref="M15:N15"/>
    <mergeCell ref="O18:Q18"/>
    <mergeCell ref="E19:F19"/>
    <mergeCell ref="G19:H19"/>
    <mergeCell ref="I19:J19"/>
    <mergeCell ref="K19:L19"/>
    <mergeCell ref="M19:N19"/>
    <mergeCell ref="O19:Q19"/>
    <mergeCell ref="E18:F18"/>
    <mergeCell ref="G18:H18"/>
    <mergeCell ref="I18:J18"/>
    <mergeCell ref="K18:L18"/>
    <mergeCell ref="M18:N18"/>
    <mergeCell ref="O21:Q21"/>
    <mergeCell ref="E22:F22"/>
    <mergeCell ref="G22:H22"/>
    <mergeCell ref="I22:J22"/>
    <mergeCell ref="K22:L22"/>
    <mergeCell ref="M22:N22"/>
    <mergeCell ref="O22:Q22"/>
    <mergeCell ref="E21:F21"/>
    <mergeCell ref="G21:H21"/>
    <mergeCell ref="I21:J21"/>
    <mergeCell ref="K21:L21"/>
    <mergeCell ref="M21:N21"/>
    <mergeCell ref="O23:Q23"/>
    <mergeCell ref="E27:F27"/>
    <mergeCell ref="E28:F28"/>
    <mergeCell ref="K26:L26"/>
    <mergeCell ref="M26:N26"/>
    <mergeCell ref="O26:Q26"/>
    <mergeCell ref="G27:H27"/>
    <mergeCell ref="I27:J27"/>
    <mergeCell ref="K27:L27"/>
    <mergeCell ref="M27:N27"/>
    <mergeCell ref="O27:Q27"/>
    <mergeCell ref="G28:H28"/>
    <mergeCell ref="I28:J28"/>
    <mergeCell ref="K28:L28"/>
    <mergeCell ref="M28:N28"/>
    <mergeCell ref="O28:Q28"/>
    <mergeCell ref="E23:F23"/>
    <mergeCell ref="G23:H23"/>
    <mergeCell ref="I23:J23"/>
    <mergeCell ref="K23:L23"/>
    <mergeCell ref="M23:N23"/>
  </mergeCells>
  <phoneticPr fontId="0" type="noConversion"/>
  <printOptions horizontalCentered="1"/>
  <pageMargins left="0" right="0" top="0.15748031496062992" bottom="0.19685039370078741" header="0" footer="0"/>
  <pageSetup paperSize="9" scale="50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Лисицкая Ирина Николаевна</cp:lastModifiedBy>
  <cp:lastPrinted>2017-03-02T09:44:24Z</cp:lastPrinted>
  <dcterms:created xsi:type="dcterms:W3CDTF">1996-10-08T23:32:33Z</dcterms:created>
  <dcterms:modified xsi:type="dcterms:W3CDTF">2017-03-02T11:46:29Z</dcterms:modified>
</cp:coreProperties>
</file>